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H4" i="6" s="1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G4" i="6" l="1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<sst xmlns="http://schemas.openxmlformats.org/spreadsheetml/2006/main" count="3805" uniqueCount="814">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</sst>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0" t="s">
        <v>428</v>
      </c>
      <c r="D5" s="122" t="s">
        <v>429</v>
      </c>
      <c r="E5" s="123" t="s">
        <v>430</v>
      </c>
      <c r="F5" s="121" t="s">
        <v>431</v>
      </c>
      <c r="G5" s="121" t="s">
        <v>0</v>
      </c>
      <c r="H5" s="121" t="s">
        <v>432</v>
      </c>
      <c r="I5" s="121" t="s">
        <v>433</v>
      </c>
      <c r="J5" s="121" t="s">
        <v>1</v>
      </c>
      <c r="K5" s="121" t="s">
        <v>434</v>
      </c>
      <c r="L5" s="121" t="s">
        <v>435</v>
      </c>
      <c r="M5" s="121" t="s">
        <v>436</v>
      </c>
      <c r="N5" s="121" t="s">
        <v>437</v>
      </c>
      <c r="O5" s="121" t="s">
        <v>438</v>
      </c>
      <c r="P5" s="121" t="s">
        <v>2</v>
      </c>
      <c r="Q5" s="121" t="s">
        <v>439</v>
      </c>
      <c r="R5" s="121" t="s">
        <v>440</v>
      </c>
      <c r="S5" s="121" t="s">
        <v>441</v>
      </c>
      <c r="T5" s="121" t="s">
        <v>442</v>
      </c>
      <c r="U5" s="121" t="s">
        <v>443</v>
      </c>
      <c r="V5" s="121" t="s">
        <v>444</v>
      </c>
      <c r="W5" s="121" t="s">
        <v>445</v>
      </c>
      <c r="X5" s="121" t="s">
        <v>446</v>
      </c>
      <c r="Y5" s="10"/>
    </row>
    <row r="6" spans="1:25" s="9" customFormat="1" ht="53.25" customHeight="1" x14ac:dyDescent="0.35">
      <c r="C6" s="120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T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39"/>
      <c r="D1" s="39"/>
      <c r="E1" s="128" t="s">
        <v>495</v>
      </c>
      <c r="F1" s="128"/>
      <c r="G1" s="128"/>
      <c r="H1" s="128"/>
      <c r="I1" s="128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39"/>
      <c r="D2" s="39"/>
      <c r="E2" s="129"/>
      <c r="F2" s="129"/>
      <c r="G2" s="129"/>
      <c r="H2" s="129"/>
      <c r="I2" s="12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0" t="s">
        <v>496</v>
      </c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2"/>
    </row>
    <row r="3" spans="1:68" ht="76.5" customHeight="1" thickBot="1" x14ac:dyDescent="0.4">
      <c r="A3" s="60"/>
      <c r="B3" s="60"/>
      <c r="C3" s="60"/>
      <c r="D3" s="60"/>
      <c r="E3" s="60"/>
      <c r="F3" s="60"/>
      <c r="G3" s="61"/>
      <c r="H3" s="111"/>
      <c r="I3" s="66" t="s">
        <v>490</v>
      </c>
      <c r="J3" s="125" t="s">
        <v>492</v>
      </c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7"/>
      <c r="W3" s="125" t="s">
        <v>493</v>
      </c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7"/>
      <c r="AJ3" s="125" t="s">
        <v>494</v>
      </c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7"/>
      <c r="AW3" s="136" t="s">
        <v>514</v>
      </c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8"/>
      <c r="BI3" s="133" t="s">
        <v>489</v>
      </c>
      <c r="BJ3" s="134"/>
      <c r="BK3" s="135"/>
    </row>
    <row r="4" spans="1:68" s="52" customFormat="1" ht="18.75" customHeight="1" thickBot="1" x14ac:dyDescent="0.4">
      <c r="A4" s="60"/>
      <c r="B4" s="60"/>
      <c r="C4" s="60"/>
      <c r="D4" s="60"/>
      <c r="E4" s="60"/>
      <c r="F4" s="60"/>
      <c r="G4" s="61"/>
      <c r="H4" s="111"/>
      <c r="I4" s="100" t="s">
        <v>491</v>
      </c>
      <c r="J4" s="46">
        <f>SUBTOTAL(9,J6:J475)</f>
        <v>22</v>
      </c>
      <c r="K4" s="46">
        <f t="shared" ref="K4:BJ4" si="0">SUBTOTAL(9,K6:K475)</f>
        <v>14</v>
      </c>
      <c r="L4" s="46">
        <f t="shared" si="0"/>
        <v>13</v>
      </c>
      <c r="M4" s="46">
        <f t="shared" si="0"/>
        <v>27</v>
      </c>
      <c r="N4" s="46">
        <f t="shared" si="0"/>
        <v>9</v>
      </c>
      <c r="O4" s="46">
        <f t="shared" si="0"/>
        <v>16</v>
      </c>
      <c r="P4" s="46">
        <f t="shared" si="0"/>
        <v>29</v>
      </c>
      <c r="Q4" s="46">
        <f t="shared" si="0"/>
        <v>6</v>
      </c>
      <c r="R4" s="46">
        <f t="shared" si="0"/>
        <v>11</v>
      </c>
      <c r="S4" s="46">
        <f t="shared" si="0"/>
        <v>20</v>
      </c>
      <c r="T4" s="46">
        <f t="shared" si="0"/>
        <v>9</v>
      </c>
      <c r="U4" s="46">
        <f t="shared" si="0"/>
        <v>0</v>
      </c>
      <c r="V4" s="46">
        <f t="shared" si="0"/>
        <v>176</v>
      </c>
      <c r="W4" s="101">
        <f t="shared" si="0"/>
        <v>1</v>
      </c>
      <c r="X4" s="101">
        <f t="shared" si="0"/>
        <v>1</v>
      </c>
      <c r="Y4" s="101">
        <f t="shared" si="0"/>
        <v>0</v>
      </c>
      <c r="Z4" s="101">
        <f t="shared" si="0"/>
        <v>3</v>
      </c>
      <c r="AA4" s="101">
        <f t="shared" si="0"/>
        <v>1</v>
      </c>
      <c r="AB4" s="101">
        <f t="shared" si="0"/>
        <v>0</v>
      </c>
      <c r="AC4" s="101">
        <f t="shared" si="0"/>
        <v>2</v>
      </c>
      <c r="AD4" s="101">
        <f t="shared" si="0"/>
        <v>1</v>
      </c>
      <c r="AE4" s="101">
        <f t="shared" si="0"/>
        <v>0</v>
      </c>
      <c r="AF4" s="101">
        <f t="shared" si="0"/>
        <v>2</v>
      </c>
      <c r="AG4" s="101">
        <f t="shared" si="0"/>
        <v>3</v>
      </c>
      <c r="AH4" s="101">
        <f t="shared" si="0"/>
        <v>0</v>
      </c>
      <c r="AI4" s="101">
        <f t="shared" si="0"/>
        <v>14</v>
      </c>
      <c r="AJ4" s="101">
        <f t="shared" si="0"/>
        <v>56</v>
      </c>
      <c r="AK4" s="101">
        <f t="shared" si="0"/>
        <v>48</v>
      </c>
      <c r="AL4" s="101">
        <f t="shared" si="0"/>
        <v>77</v>
      </c>
      <c r="AM4" s="101">
        <f t="shared" si="0"/>
        <v>77</v>
      </c>
      <c r="AN4" s="101">
        <f t="shared" si="0"/>
        <v>83</v>
      </c>
      <c r="AO4" s="101">
        <f t="shared" si="0"/>
        <v>87</v>
      </c>
      <c r="AP4" s="101">
        <f t="shared" si="0"/>
        <v>69</v>
      </c>
      <c r="AQ4" s="101">
        <f t="shared" si="0"/>
        <v>65</v>
      </c>
      <c r="AR4" s="101">
        <f t="shared" si="0"/>
        <v>57</v>
      </c>
      <c r="AS4" s="101">
        <f t="shared" si="0"/>
        <v>101</v>
      </c>
      <c r="AT4" s="101">
        <f t="shared" si="0"/>
        <v>80</v>
      </c>
      <c r="AU4" s="101">
        <f t="shared" si="0"/>
        <v>0</v>
      </c>
      <c r="AV4" s="101">
        <f t="shared" si="0"/>
        <v>800</v>
      </c>
      <c r="AW4" s="108">
        <f t="shared" si="0"/>
        <v>79</v>
      </c>
      <c r="AX4" s="108">
        <f t="shared" si="0"/>
        <v>63</v>
      </c>
      <c r="AY4" s="108">
        <f t="shared" si="0"/>
        <v>90</v>
      </c>
      <c r="AZ4" s="108">
        <f t="shared" si="0"/>
        <v>107</v>
      </c>
      <c r="BA4" s="108">
        <f t="shared" si="0"/>
        <v>93</v>
      </c>
      <c r="BB4" s="108">
        <f t="shared" si="0"/>
        <v>103</v>
      </c>
      <c r="BC4" s="108">
        <f t="shared" si="0"/>
        <v>100</v>
      </c>
      <c r="BD4" s="108">
        <f t="shared" si="0"/>
        <v>72</v>
      </c>
      <c r="BE4" s="108">
        <f t="shared" si="0"/>
        <v>68</v>
      </c>
      <c r="BF4" s="108">
        <f t="shared" si="0"/>
        <v>123</v>
      </c>
      <c r="BG4" s="108">
        <f t="shared" si="0"/>
        <v>92</v>
      </c>
      <c r="BH4" s="108">
        <f t="shared" si="0"/>
        <v>0</v>
      </c>
      <c r="BI4" s="102">
        <f t="shared" si="0"/>
        <v>0</v>
      </c>
      <c r="BJ4" s="102">
        <f t="shared" si="0"/>
        <v>990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526</v>
      </c>
      <c r="B5" s="63" t="s">
        <v>527</v>
      </c>
      <c r="C5" s="63" t="s">
        <v>528</v>
      </c>
      <c r="D5" s="63" t="s">
        <v>529</v>
      </c>
      <c r="E5" s="47" t="s">
        <v>530</v>
      </c>
      <c r="F5" s="47" t="s">
        <v>531</v>
      </c>
      <c r="G5" s="64" t="s">
        <v>532</v>
      </c>
      <c r="H5" s="48" t="s">
        <v>533</v>
      </c>
      <c r="I5" s="65" t="s">
        <v>534</v>
      </c>
      <c r="J5" s="42" t="s">
        <v>474</v>
      </c>
      <c r="K5" s="45" t="s">
        <v>475</v>
      </c>
      <c r="L5" s="45" t="s">
        <v>476</v>
      </c>
      <c r="M5" s="45" t="s">
        <v>477</v>
      </c>
      <c r="N5" s="45" t="s">
        <v>478</v>
      </c>
      <c r="O5" s="45" t="s">
        <v>479</v>
      </c>
      <c r="P5" s="45" t="s">
        <v>480</v>
      </c>
      <c r="Q5" s="45" t="s">
        <v>481</v>
      </c>
      <c r="R5" s="45" t="s">
        <v>482</v>
      </c>
      <c r="S5" s="45" t="s">
        <v>483</v>
      </c>
      <c r="T5" s="45" t="s">
        <v>484</v>
      </c>
      <c r="U5" s="50" t="s">
        <v>485</v>
      </c>
      <c r="V5" s="67" t="s">
        <v>486</v>
      </c>
      <c r="W5" s="68" t="s">
        <v>474</v>
      </c>
      <c r="X5" s="69" t="s">
        <v>475</v>
      </c>
      <c r="Y5" s="69" t="s">
        <v>476</v>
      </c>
      <c r="Z5" s="69" t="s">
        <v>477</v>
      </c>
      <c r="AA5" s="69" t="s">
        <v>478</v>
      </c>
      <c r="AB5" s="69" t="s">
        <v>479</v>
      </c>
      <c r="AC5" s="69" t="s">
        <v>480</v>
      </c>
      <c r="AD5" s="69" t="s">
        <v>481</v>
      </c>
      <c r="AE5" s="69" t="s">
        <v>482</v>
      </c>
      <c r="AF5" s="69" t="s">
        <v>483</v>
      </c>
      <c r="AG5" s="69" t="s">
        <v>484</v>
      </c>
      <c r="AH5" s="70" t="s">
        <v>485</v>
      </c>
      <c r="AI5" s="67" t="s">
        <v>486</v>
      </c>
      <c r="AJ5" s="68" t="s">
        <v>474</v>
      </c>
      <c r="AK5" s="69" t="s">
        <v>475</v>
      </c>
      <c r="AL5" s="69" t="s">
        <v>476</v>
      </c>
      <c r="AM5" s="69" t="s">
        <v>477</v>
      </c>
      <c r="AN5" s="69" t="s">
        <v>478</v>
      </c>
      <c r="AO5" s="69" t="s">
        <v>479</v>
      </c>
      <c r="AP5" s="69" t="s">
        <v>480</v>
      </c>
      <c r="AQ5" s="69" t="s">
        <v>481</v>
      </c>
      <c r="AR5" s="69" t="s">
        <v>482</v>
      </c>
      <c r="AS5" s="69" t="s">
        <v>483</v>
      </c>
      <c r="AT5" s="69" t="s">
        <v>484</v>
      </c>
      <c r="AU5" s="70" t="s">
        <v>485</v>
      </c>
      <c r="AV5" s="67" t="s">
        <v>486</v>
      </c>
      <c r="AW5" s="109" t="s">
        <v>474</v>
      </c>
      <c r="AX5" s="109" t="s">
        <v>475</v>
      </c>
      <c r="AY5" s="109" t="s">
        <v>476</v>
      </c>
      <c r="AZ5" s="109" t="s">
        <v>477</v>
      </c>
      <c r="BA5" s="109" t="s">
        <v>478</v>
      </c>
      <c r="BB5" s="109" t="s">
        <v>479</v>
      </c>
      <c r="BC5" s="109" t="s">
        <v>480</v>
      </c>
      <c r="BD5" s="109" t="s">
        <v>481</v>
      </c>
      <c r="BE5" s="109" t="s">
        <v>513</v>
      </c>
      <c r="BF5" s="109" t="s">
        <v>483</v>
      </c>
      <c r="BG5" s="109" t="s">
        <v>484</v>
      </c>
      <c r="BH5" s="109" t="s">
        <v>485</v>
      </c>
      <c r="BI5" s="104" t="s">
        <v>488</v>
      </c>
      <c r="BJ5" s="104" t="s">
        <v>486</v>
      </c>
      <c r="BK5" s="104" t="s">
        <v>487</v>
      </c>
    </row>
    <row r="6" spans="1:68" x14ac:dyDescent="0.35">
      <c r="A6" s="56" t="s">
        <v>5</v>
      </c>
      <c r="B6" s="56" t="s">
        <v>106</v>
      </c>
      <c r="C6" s="55">
        <v>402</v>
      </c>
      <c r="D6" s="55" t="s">
        <v>535</v>
      </c>
      <c r="E6" s="55" t="s">
        <v>108</v>
      </c>
      <c r="F6" s="56" t="s">
        <v>108</v>
      </c>
      <c r="G6" s="56" t="s">
        <v>536</v>
      </c>
      <c r="H6" s="112">
        <v>1</v>
      </c>
      <c r="I6" s="56" t="s">
        <v>537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/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>
        <v>0</v>
      </c>
      <c r="AE6" s="53">
        <v>0</v>
      </c>
      <c r="AF6" s="53">
        <v>0</v>
      </c>
      <c r="AG6" s="53">
        <v>0</v>
      </c>
      <c r="AH6" s="53"/>
      <c r="AI6" s="118">
        <f>SUM(W6:AH6)</f>
        <v>0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>
        <v>0</v>
      </c>
      <c r="AS6" s="53">
        <v>0</v>
      </c>
      <c r="AT6" s="53">
        <v>0</v>
      </c>
      <c r="AU6" s="53"/>
      <c r="AV6" s="118">
        <f>SUM(AJ6:AU6)</f>
        <v>0</v>
      </c>
      <c r="AW6" s="54">
        <f>+J6+W6+AJ6</f>
        <v>0</v>
      </c>
      <c r="AX6" s="54">
        <f t="shared" ref="AX6:BH6" si="1">+K6+X6+AK6</f>
        <v>0</v>
      </c>
      <c r="AY6" s="54">
        <f t="shared" si="1"/>
        <v>0</v>
      </c>
      <c r="AZ6" s="54">
        <f t="shared" si="1"/>
        <v>0</v>
      </c>
      <c r="BA6" s="54">
        <f t="shared" si="1"/>
        <v>0</v>
      </c>
      <c r="BB6" s="54">
        <f t="shared" si="1"/>
        <v>0</v>
      </c>
      <c r="BC6" s="54">
        <f t="shared" si="1"/>
        <v>0</v>
      </c>
      <c r="BD6" s="54">
        <f t="shared" si="1"/>
        <v>0</v>
      </c>
      <c r="BE6" s="54">
        <f t="shared" si="1"/>
        <v>0</v>
      </c>
      <c r="BF6" s="54">
        <f t="shared" si="1"/>
        <v>0</v>
      </c>
      <c r="BG6" s="54">
        <f t="shared" si="1"/>
        <v>0</v>
      </c>
      <c r="BH6" s="54">
        <f t="shared" si="1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242</v>
      </c>
      <c r="C7" s="57">
        <v>403</v>
      </c>
      <c r="D7" s="57" t="s">
        <v>538</v>
      </c>
      <c r="E7" s="57" t="s">
        <v>108</v>
      </c>
      <c r="F7" s="58" t="s">
        <v>108</v>
      </c>
      <c r="G7" s="58" t="s">
        <v>539</v>
      </c>
      <c r="H7" s="113">
        <v>3</v>
      </c>
      <c r="I7" s="58" t="s">
        <v>540</v>
      </c>
      <c r="J7" s="43">
        <v>2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1</v>
      </c>
      <c r="S7" s="43">
        <v>0</v>
      </c>
      <c r="T7" s="43">
        <v>2</v>
      </c>
      <c r="U7" s="43"/>
      <c r="V7" s="116">
        <f t="shared" ref="V7:V70" si="2">SUM(J7:U7)</f>
        <v>5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>
        <v>0</v>
      </c>
      <c r="AF7" s="53">
        <v>0</v>
      </c>
      <c r="AG7" s="53">
        <v>0</v>
      </c>
      <c r="AH7" s="53"/>
      <c r="AI7" s="116">
        <f t="shared" ref="AI7:AI70" si="3">SUM(W7:AH7)</f>
        <v>0</v>
      </c>
      <c r="AJ7" s="53">
        <v>0</v>
      </c>
      <c r="AK7" s="53">
        <v>0</v>
      </c>
      <c r="AL7" s="53">
        <v>0</v>
      </c>
      <c r="AM7" s="53">
        <v>0</v>
      </c>
      <c r="AN7" s="53">
        <v>1</v>
      </c>
      <c r="AO7" s="53">
        <v>1</v>
      </c>
      <c r="AP7" s="53">
        <v>0</v>
      </c>
      <c r="AQ7" s="53">
        <v>6</v>
      </c>
      <c r="AR7" s="53">
        <v>1</v>
      </c>
      <c r="AS7" s="53">
        <v>0</v>
      </c>
      <c r="AT7" s="53">
        <v>1</v>
      </c>
      <c r="AU7" s="53"/>
      <c r="AV7" s="116">
        <f t="shared" ref="AV7:AV70" si="4">SUM(AJ7:AU7)</f>
        <v>10</v>
      </c>
      <c r="AW7" s="53">
        <f t="shared" ref="AW7:AW70" si="5">+J7+W7+AJ7</f>
        <v>2</v>
      </c>
      <c r="AX7" s="53">
        <f t="shared" ref="AX7:AX70" si="6">+K7+X7+AK7</f>
        <v>0</v>
      </c>
      <c r="AY7" s="53">
        <f t="shared" ref="AY7:AY70" si="7">+L7+Y7+AL7</f>
        <v>0</v>
      </c>
      <c r="AZ7" s="53">
        <f t="shared" ref="AZ7:AZ70" si="8">+M7+Z7+AM7</f>
        <v>0</v>
      </c>
      <c r="BA7" s="53">
        <f t="shared" ref="BA7:BA70" si="9">+N7+AA7+AN7</f>
        <v>1</v>
      </c>
      <c r="BB7" s="53">
        <f t="shared" ref="BB7:BB70" si="10">+O7+AB7+AO7</f>
        <v>1</v>
      </c>
      <c r="BC7" s="53">
        <f t="shared" ref="BC7:BC70" si="11">+P7+AC7+AP7</f>
        <v>0</v>
      </c>
      <c r="BD7" s="53">
        <f t="shared" ref="BD7:BD70" si="12">+Q7+AD7+AQ7</f>
        <v>6</v>
      </c>
      <c r="BE7" s="53">
        <f t="shared" ref="BE7:BE70" si="13">+R7+AE7+AR7</f>
        <v>2</v>
      </c>
      <c r="BF7" s="53">
        <f t="shared" ref="BF7:BF70" si="14">+S7+AF7+AS7</f>
        <v>0</v>
      </c>
      <c r="BG7" s="53">
        <f t="shared" ref="BG7:BG70" si="15">+T7+AG7+AT7</f>
        <v>3</v>
      </c>
      <c r="BH7" s="53">
        <f t="shared" ref="BH7:BH70" si="16">+U7+AH7+AU7</f>
        <v>0</v>
      </c>
      <c r="BI7" s="105"/>
      <c r="BJ7" s="105">
        <f t="shared" ref="BJ7:BJ70" si="17">+V7+AI7+AV7</f>
        <v>15</v>
      </c>
      <c r="BK7" s="107">
        <f t="shared" ref="BK7:BK70" si="18">IFERROR(BJ7/BI7,0)</f>
        <v>0</v>
      </c>
    </row>
    <row r="8" spans="1:68" x14ac:dyDescent="0.35">
      <c r="A8" s="58" t="s">
        <v>70</v>
      </c>
      <c r="B8" s="58" t="s">
        <v>71</v>
      </c>
      <c r="C8" s="57">
        <v>406</v>
      </c>
      <c r="D8" s="57" t="s">
        <v>541</v>
      </c>
      <c r="E8" s="57" t="s">
        <v>108</v>
      </c>
      <c r="F8" s="58" t="s">
        <v>108</v>
      </c>
      <c r="G8" s="58" t="s">
        <v>542</v>
      </c>
      <c r="H8" s="113">
        <v>162</v>
      </c>
      <c r="I8" s="58" t="s">
        <v>543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/>
      <c r="V8" s="116">
        <f t="shared" si="2"/>
        <v>0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>
        <v>0</v>
      </c>
      <c r="AD8" s="53">
        <v>0</v>
      </c>
      <c r="AE8" s="53">
        <v>0</v>
      </c>
      <c r="AF8" s="53">
        <v>0</v>
      </c>
      <c r="AG8" s="53">
        <v>0</v>
      </c>
      <c r="AH8" s="53"/>
      <c r="AI8" s="116">
        <f t="shared" si="3"/>
        <v>0</v>
      </c>
      <c r="AJ8" s="53">
        <v>0</v>
      </c>
      <c r="AK8" s="53">
        <v>0</v>
      </c>
      <c r="AL8" s="53">
        <v>2</v>
      </c>
      <c r="AM8" s="53">
        <v>5</v>
      </c>
      <c r="AN8" s="53">
        <v>6</v>
      </c>
      <c r="AO8" s="53">
        <v>0</v>
      </c>
      <c r="AP8" s="53">
        <v>3</v>
      </c>
      <c r="AQ8" s="53">
        <v>0</v>
      </c>
      <c r="AR8" s="53">
        <v>0</v>
      </c>
      <c r="AS8" s="53">
        <v>0</v>
      </c>
      <c r="AT8" s="53">
        <v>0</v>
      </c>
      <c r="AU8" s="53"/>
      <c r="AV8" s="116">
        <f t="shared" si="4"/>
        <v>16</v>
      </c>
      <c r="AW8" s="53">
        <f t="shared" si="5"/>
        <v>0</v>
      </c>
      <c r="AX8" s="53">
        <f t="shared" si="6"/>
        <v>0</v>
      </c>
      <c r="AY8" s="53">
        <f t="shared" si="7"/>
        <v>2</v>
      </c>
      <c r="AZ8" s="53">
        <f t="shared" si="8"/>
        <v>5</v>
      </c>
      <c r="BA8" s="53">
        <f t="shared" si="9"/>
        <v>6</v>
      </c>
      <c r="BB8" s="53">
        <f t="shared" si="10"/>
        <v>0</v>
      </c>
      <c r="BC8" s="53">
        <f t="shared" si="11"/>
        <v>3</v>
      </c>
      <c r="BD8" s="53">
        <f t="shared" si="12"/>
        <v>0</v>
      </c>
      <c r="BE8" s="53">
        <f t="shared" si="13"/>
        <v>0</v>
      </c>
      <c r="BF8" s="53">
        <f t="shared" si="14"/>
        <v>0</v>
      </c>
      <c r="BG8" s="53">
        <f t="shared" si="15"/>
        <v>0</v>
      </c>
      <c r="BH8" s="53">
        <f t="shared" si="16"/>
        <v>0</v>
      </c>
      <c r="BI8" s="105"/>
      <c r="BJ8" s="105">
        <f t="shared" si="17"/>
        <v>16</v>
      </c>
      <c r="BK8" s="107">
        <f t="shared" si="18"/>
        <v>0</v>
      </c>
    </row>
    <row r="9" spans="1:68" x14ac:dyDescent="0.35">
      <c r="A9" s="58" t="s">
        <v>472</v>
      </c>
      <c r="B9" s="58" t="s">
        <v>389</v>
      </c>
      <c r="C9" s="57">
        <v>405</v>
      </c>
      <c r="D9" s="57" t="s">
        <v>544</v>
      </c>
      <c r="E9" s="57" t="s">
        <v>108</v>
      </c>
      <c r="F9" s="58" t="s">
        <v>108</v>
      </c>
      <c r="G9" s="58" t="s">
        <v>542</v>
      </c>
      <c r="H9" s="113">
        <v>210</v>
      </c>
      <c r="I9" s="58" t="s">
        <v>545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1</v>
      </c>
      <c r="S9" s="43">
        <v>0</v>
      </c>
      <c r="T9" s="43">
        <v>0</v>
      </c>
      <c r="U9" s="43"/>
      <c r="V9" s="117">
        <f t="shared" si="2"/>
        <v>1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/>
      <c r="AI9" s="116">
        <f t="shared" si="3"/>
        <v>0</v>
      </c>
      <c r="AJ9" s="53">
        <v>0</v>
      </c>
      <c r="AK9" s="53">
        <v>0</v>
      </c>
      <c r="AL9" s="53">
        <v>1</v>
      </c>
      <c r="AM9" s="53">
        <v>0</v>
      </c>
      <c r="AN9" s="53">
        <v>0</v>
      </c>
      <c r="AO9" s="53">
        <v>1</v>
      </c>
      <c r="AP9" s="53">
        <v>0</v>
      </c>
      <c r="AQ9" s="53">
        <v>0</v>
      </c>
      <c r="AR9" s="53">
        <v>3</v>
      </c>
      <c r="AS9" s="53">
        <v>1</v>
      </c>
      <c r="AT9" s="53">
        <v>1</v>
      </c>
      <c r="AU9" s="53"/>
      <c r="AV9" s="116">
        <f t="shared" si="4"/>
        <v>7</v>
      </c>
      <c r="AW9" s="53">
        <f t="shared" si="5"/>
        <v>0</v>
      </c>
      <c r="AX9" s="53">
        <f t="shared" si="6"/>
        <v>0</v>
      </c>
      <c r="AY9" s="53">
        <f t="shared" si="7"/>
        <v>1</v>
      </c>
      <c r="AZ9" s="53">
        <f t="shared" si="8"/>
        <v>0</v>
      </c>
      <c r="BA9" s="53">
        <f t="shared" si="9"/>
        <v>0</v>
      </c>
      <c r="BB9" s="53">
        <f t="shared" si="10"/>
        <v>1</v>
      </c>
      <c r="BC9" s="53">
        <f t="shared" si="11"/>
        <v>0</v>
      </c>
      <c r="BD9" s="53">
        <f t="shared" si="12"/>
        <v>0</v>
      </c>
      <c r="BE9" s="53">
        <f t="shared" si="13"/>
        <v>4</v>
      </c>
      <c r="BF9" s="53">
        <f t="shared" si="14"/>
        <v>1</v>
      </c>
      <c r="BG9" s="53">
        <f t="shared" si="15"/>
        <v>1</v>
      </c>
      <c r="BH9" s="53">
        <f t="shared" si="16"/>
        <v>0</v>
      </c>
      <c r="BI9" s="105"/>
      <c r="BJ9" s="105">
        <f t="shared" si="17"/>
        <v>8</v>
      </c>
      <c r="BK9" s="107">
        <f t="shared" si="18"/>
        <v>0</v>
      </c>
    </row>
    <row r="10" spans="1:68" x14ac:dyDescent="0.35">
      <c r="A10" s="58" t="s">
        <v>5</v>
      </c>
      <c r="B10" s="58" t="s">
        <v>6</v>
      </c>
      <c r="C10" s="57">
        <v>400</v>
      </c>
      <c r="D10" s="57" t="s">
        <v>546</v>
      </c>
      <c r="E10" s="57" t="s">
        <v>547</v>
      </c>
      <c r="F10" s="58" t="s">
        <v>461</v>
      </c>
      <c r="G10" s="58" t="s">
        <v>548</v>
      </c>
      <c r="H10" s="113">
        <v>4</v>
      </c>
      <c r="I10" s="58" t="s">
        <v>7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/>
      <c r="V10" s="116">
        <f t="shared" si="2"/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/>
      <c r="AI10" s="116">
        <f t="shared" si="3"/>
        <v>0</v>
      </c>
      <c r="AJ10" s="53">
        <v>0</v>
      </c>
      <c r="AK10" s="53">
        <v>0</v>
      </c>
      <c r="AL10" s="53">
        <v>2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/>
      <c r="AV10" s="116">
        <f t="shared" si="4"/>
        <v>2</v>
      </c>
      <c r="AW10" s="53">
        <f t="shared" si="5"/>
        <v>0</v>
      </c>
      <c r="AX10" s="53">
        <f t="shared" si="6"/>
        <v>0</v>
      </c>
      <c r="AY10" s="53">
        <f t="shared" si="7"/>
        <v>2</v>
      </c>
      <c r="AZ10" s="53">
        <f t="shared" si="8"/>
        <v>0</v>
      </c>
      <c r="BA10" s="53">
        <f t="shared" si="9"/>
        <v>0</v>
      </c>
      <c r="BB10" s="53">
        <f t="shared" si="10"/>
        <v>0</v>
      </c>
      <c r="BC10" s="53">
        <f t="shared" si="11"/>
        <v>0</v>
      </c>
      <c r="BD10" s="53">
        <f t="shared" si="12"/>
        <v>0</v>
      </c>
      <c r="BE10" s="53">
        <f t="shared" si="13"/>
        <v>0</v>
      </c>
      <c r="BF10" s="53">
        <f t="shared" si="14"/>
        <v>0</v>
      </c>
      <c r="BG10" s="53">
        <f t="shared" si="15"/>
        <v>0</v>
      </c>
      <c r="BH10" s="53">
        <f t="shared" si="16"/>
        <v>0</v>
      </c>
      <c r="BI10" s="105"/>
      <c r="BJ10" s="105">
        <f t="shared" si="17"/>
        <v>2</v>
      </c>
      <c r="BK10" s="107">
        <f t="shared" si="18"/>
        <v>0</v>
      </c>
    </row>
    <row r="11" spans="1:68" x14ac:dyDescent="0.35">
      <c r="A11" s="58" t="s">
        <v>5</v>
      </c>
      <c r="B11" s="58" t="s">
        <v>6</v>
      </c>
      <c r="C11" s="57">
        <v>400</v>
      </c>
      <c r="D11" s="57" t="s">
        <v>546</v>
      </c>
      <c r="E11" s="57" t="s">
        <v>547</v>
      </c>
      <c r="F11" s="58" t="s">
        <v>461</v>
      </c>
      <c r="G11" s="58" t="s">
        <v>549</v>
      </c>
      <c r="H11" s="113">
        <v>5</v>
      </c>
      <c r="I11" s="58" t="s">
        <v>550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/>
      <c r="V11" s="116">
        <f t="shared" si="2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/>
      <c r="AI11" s="116">
        <f t="shared" si="3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/>
      <c r="AV11" s="116">
        <f t="shared" si="4"/>
        <v>0</v>
      </c>
      <c r="AW11" s="53">
        <f t="shared" si="5"/>
        <v>0</v>
      </c>
      <c r="AX11" s="53">
        <f t="shared" si="6"/>
        <v>0</v>
      </c>
      <c r="AY11" s="53">
        <f t="shared" si="7"/>
        <v>0</v>
      </c>
      <c r="AZ11" s="53">
        <f t="shared" si="8"/>
        <v>0</v>
      </c>
      <c r="BA11" s="53">
        <f t="shared" si="9"/>
        <v>0</v>
      </c>
      <c r="BB11" s="53">
        <f t="shared" si="10"/>
        <v>0</v>
      </c>
      <c r="BC11" s="53">
        <f t="shared" si="11"/>
        <v>0</v>
      </c>
      <c r="BD11" s="53">
        <f t="shared" si="12"/>
        <v>0</v>
      </c>
      <c r="BE11" s="53">
        <f t="shared" si="13"/>
        <v>0</v>
      </c>
      <c r="BF11" s="53">
        <f t="shared" si="14"/>
        <v>0</v>
      </c>
      <c r="BG11" s="53">
        <f t="shared" si="15"/>
        <v>0</v>
      </c>
      <c r="BH11" s="53">
        <f t="shared" si="16"/>
        <v>0</v>
      </c>
      <c r="BI11" s="105"/>
      <c r="BJ11" s="105">
        <f t="shared" si="17"/>
        <v>0</v>
      </c>
      <c r="BK11" s="107">
        <f t="shared" si="18"/>
        <v>0</v>
      </c>
    </row>
    <row r="12" spans="1:68" x14ac:dyDescent="0.35">
      <c r="A12" s="58" t="s">
        <v>5</v>
      </c>
      <c r="B12" s="58" t="s">
        <v>6</v>
      </c>
      <c r="C12" s="57">
        <v>400</v>
      </c>
      <c r="D12" s="57" t="s">
        <v>546</v>
      </c>
      <c r="E12" s="57" t="s">
        <v>547</v>
      </c>
      <c r="F12" s="58" t="s">
        <v>461</v>
      </c>
      <c r="G12" s="58" t="s">
        <v>549</v>
      </c>
      <c r="H12" s="113">
        <v>6</v>
      </c>
      <c r="I12" s="58" t="s">
        <v>4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/>
      <c r="V12" s="116">
        <f t="shared" si="2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/>
      <c r="AI12" s="116">
        <f t="shared" si="3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/>
      <c r="AV12" s="116">
        <f t="shared" si="4"/>
        <v>0</v>
      </c>
      <c r="AW12" s="53">
        <f t="shared" si="5"/>
        <v>0</v>
      </c>
      <c r="AX12" s="53">
        <f t="shared" si="6"/>
        <v>0</v>
      </c>
      <c r="AY12" s="53">
        <f t="shared" si="7"/>
        <v>0</v>
      </c>
      <c r="AZ12" s="53">
        <f t="shared" si="8"/>
        <v>0</v>
      </c>
      <c r="BA12" s="53">
        <f t="shared" si="9"/>
        <v>0</v>
      </c>
      <c r="BB12" s="53">
        <f t="shared" si="10"/>
        <v>0</v>
      </c>
      <c r="BC12" s="53">
        <f t="shared" si="11"/>
        <v>0</v>
      </c>
      <c r="BD12" s="53">
        <f t="shared" si="12"/>
        <v>0</v>
      </c>
      <c r="BE12" s="53">
        <f t="shared" si="13"/>
        <v>0</v>
      </c>
      <c r="BF12" s="53">
        <f t="shared" si="14"/>
        <v>0</v>
      </c>
      <c r="BG12" s="53">
        <f t="shared" si="15"/>
        <v>0</v>
      </c>
      <c r="BH12" s="53">
        <f t="shared" si="16"/>
        <v>0</v>
      </c>
      <c r="BI12" s="105"/>
      <c r="BJ12" s="105">
        <f t="shared" si="17"/>
        <v>0</v>
      </c>
      <c r="BK12" s="107">
        <f t="shared" si="18"/>
        <v>0</v>
      </c>
    </row>
    <row r="13" spans="1:68" x14ac:dyDescent="0.35">
      <c r="A13" s="58" t="s">
        <v>5</v>
      </c>
      <c r="B13" s="58" t="s">
        <v>106</v>
      </c>
      <c r="C13" s="57">
        <v>400</v>
      </c>
      <c r="D13" s="57" t="s">
        <v>546</v>
      </c>
      <c r="E13" s="57" t="s">
        <v>547</v>
      </c>
      <c r="F13" s="58" t="s">
        <v>461</v>
      </c>
      <c r="G13" s="58" t="s">
        <v>551</v>
      </c>
      <c r="H13" s="113">
        <v>7</v>
      </c>
      <c r="I13" s="58" t="s">
        <v>113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/>
      <c r="V13" s="116">
        <f t="shared" si="2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1</v>
      </c>
      <c r="AG13" s="53">
        <v>0</v>
      </c>
      <c r="AH13" s="53"/>
      <c r="AI13" s="116">
        <f t="shared" si="3"/>
        <v>1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1</v>
      </c>
      <c r="AR13" s="53">
        <v>0</v>
      </c>
      <c r="AS13" s="53">
        <v>1</v>
      </c>
      <c r="AT13" s="53">
        <v>1</v>
      </c>
      <c r="AU13" s="53"/>
      <c r="AV13" s="116">
        <f t="shared" si="4"/>
        <v>3</v>
      </c>
      <c r="AW13" s="53">
        <f t="shared" si="5"/>
        <v>0</v>
      </c>
      <c r="AX13" s="53">
        <f t="shared" si="6"/>
        <v>0</v>
      </c>
      <c r="AY13" s="53">
        <f t="shared" si="7"/>
        <v>0</v>
      </c>
      <c r="AZ13" s="53">
        <f t="shared" si="8"/>
        <v>0</v>
      </c>
      <c r="BA13" s="53">
        <f t="shared" si="9"/>
        <v>0</v>
      </c>
      <c r="BB13" s="53">
        <f t="shared" si="10"/>
        <v>0</v>
      </c>
      <c r="BC13" s="53">
        <f t="shared" si="11"/>
        <v>0</v>
      </c>
      <c r="BD13" s="53">
        <f t="shared" si="12"/>
        <v>1</v>
      </c>
      <c r="BE13" s="53">
        <f t="shared" si="13"/>
        <v>0</v>
      </c>
      <c r="BF13" s="53">
        <f t="shared" si="14"/>
        <v>2</v>
      </c>
      <c r="BG13" s="53">
        <f t="shared" si="15"/>
        <v>1</v>
      </c>
      <c r="BH13" s="53">
        <f t="shared" si="16"/>
        <v>0</v>
      </c>
      <c r="BI13" s="105"/>
      <c r="BJ13" s="105">
        <f t="shared" si="17"/>
        <v>4</v>
      </c>
      <c r="BK13" s="107">
        <f t="shared" si="18"/>
        <v>0</v>
      </c>
    </row>
    <row r="14" spans="1:68" x14ac:dyDescent="0.35">
      <c r="A14" s="58" t="s">
        <v>5</v>
      </c>
      <c r="B14" s="58" t="s">
        <v>106</v>
      </c>
      <c r="C14" s="57">
        <v>400</v>
      </c>
      <c r="D14" s="57" t="s">
        <v>546</v>
      </c>
      <c r="E14" s="57" t="s">
        <v>547</v>
      </c>
      <c r="F14" s="58" t="s">
        <v>461</v>
      </c>
      <c r="G14" s="58" t="s">
        <v>548</v>
      </c>
      <c r="H14" s="113">
        <v>8</v>
      </c>
      <c r="I14" s="58" t="s">
        <v>552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1</v>
      </c>
      <c r="U14" s="43"/>
      <c r="V14" s="116">
        <f t="shared" si="2"/>
        <v>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/>
      <c r="AI14" s="116">
        <f t="shared" si="3"/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/>
      <c r="AV14" s="116">
        <f t="shared" si="4"/>
        <v>0</v>
      </c>
      <c r="AW14" s="53">
        <f t="shared" si="5"/>
        <v>0</v>
      </c>
      <c r="AX14" s="53">
        <f t="shared" si="6"/>
        <v>0</v>
      </c>
      <c r="AY14" s="53">
        <f t="shared" si="7"/>
        <v>0</v>
      </c>
      <c r="AZ14" s="53">
        <f t="shared" si="8"/>
        <v>0</v>
      </c>
      <c r="BA14" s="53">
        <f t="shared" si="9"/>
        <v>0</v>
      </c>
      <c r="BB14" s="53">
        <f t="shared" si="10"/>
        <v>0</v>
      </c>
      <c r="BC14" s="53">
        <f t="shared" si="11"/>
        <v>0</v>
      </c>
      <c r="BD14" s="53">
        <f t="shared" si="12"/>
        <v>0</v>
      </c>
      <c r="BE14" s="53">
        <f t="shared" si="13"/>
        <v>0</v>
      </c>
      <c r="BF14" s="53">
        <f t="shared" si="14"/>
        <v>0</v>
      </c>
      <c r="BG14" s="53">
        <f t="shared" si="15"/>
        <v>1</v>
      </c>
      <c r="BH14" s="53">
        <f t="shared" si="16"/>
        <v>0</v>
      </c>
      <c r="BI14" s="105"/>
      <c r="BJ14" s="105">
        <f t="shared" si="17"/>
        <v>1</v>
      </c>
      <c r="BK14" s="107">
        <f t="shared" si="18"/>
        <v>0</v>
      </c>
    </row>
    <row r="15" spans="1:68" x14ac:dyDescent="0.35">
      <c r="A15" s="58" t="s">
        <v>5</v>
      </c>
      <c r="B15" s="58" t="s">
        <v>106</v>
      </c>
      <c r="C15" s="57">
        <v>400</v>
      </c>
      <c r="D15" s="57" t="s">
        <v>546</v>
      </c>
      <c r="E15" s="57" t="s">
        <v>547</v>
      </c>
      <c r="F15" s="58" t="s">
        <v>242</v>
      </c>
      <c r="G15" s="58" t="s">
        <v>548</v>
      </c>
      <c r="H15" s="113">
        <v>9</v>
      </c>
      <c r="I15" s="58" t="s">
        <v>553</v>
      </c>
      <c r="J15" s="43">
        <v>1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/>
      <c r="V15" s="116">
        <f t="shared" si="2"/>
        <v>1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/>
      <c r="AI15" s="116">
        <f t="shared" si="3"/>
        <v>0</v>
      </c>
      <c r="AJ15" s="53">
        <v>1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/>
      <c r="AV15" s="116">
        <f t="shared" si="4"/>
        <v>1</v>
      </c>
      <c r="AW15" s="53">
        <f t="shared" si="5"/>
        <v>2</v>
      </c>
      <c r="AX15" s="53">
        <f t="shared" si="6"/>
        <v>0</v>
      </c>
      <c r="AY15" s="53">
        <f t="shared" si="7"/>
        <v>0</v>
      </c>
      <c r="AZ15" s="53">
        <f t="shared" si="8"/>
        <v>0</v>
      </c>
      <c r="BA15" s="53">
        <f t="shared" si="9"/>
        <v>0</v>
      </c>
      <c r="BB15" s="53">
        <f t="shared" si="10"/>
        <v>0</v>
      </c>
      <c r="BC15" s="53">
        <f t="shared" si="11"/>
        <v>0</v>
      </c>
      <c r="BD15" s="53">
        <f t="shared" si="12"/>
        <v>0</v>
      </c>
      <c r="BE15" s="53">
        <f t="shared" si="13"/>
        <v>0</v>
      </c>
      <c r="BF15" s="53">
        <f t="shared" si="14"/>
        <v>0</v>
      </c>
      <c r="BG15" s="53">
        <f t="shared" si="15"/>
        <v>0</v>
      </c>
      <c r="BH15" s="53">
        <f t="shared" si="16"/>
        <v>0</v>
      </c>
      <c r="BI15" s="105"/>
      <c r="BJ15" s="105">
        <f t="shared" si="17"/>
        <v>2</v>
      </c>
      <c r="BK15" s="107">
        <f t="shared" si="18"/>
        <v>0</v>
      </c>
    </row>
    <row r="16" spans="1:68" x14ac:dyDescent="0.35">
      <c r="A16" s="58" t="s">
        <v>5</v>
      </c>
      <c r="B16" s="58" t="s">
        <v>106</v>
      </c>
      <c r="C16" s="57">
        <v>400</v>
      </c>
      <c r="D16" s="57" t="s">
        <v>546</v>
      </c>
      <c r="E16" s="57" t="s">
        <v>547</v>
      </c>
      <c r="F16" s="58" t="s">
        <v>242</v>
      </c>
      <c r="G16" s="58" t="s">
        <v>554</v>
      </c>
      <c r="H16" s="113">
        <v>10</v>
      </c>
      <c r="I16" s="58" t="s">
        <v>555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/>
      <c r="V16" s="116">
        <f t="shared" si="2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/>
      <c r="AI16" s="116">
        <f t="shared" si="3"/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/>
      <c r="AV16" s="116">
        <f t="shared" si="4"/>
        <v>0</v>
      </c>
      <c r="AW16" s="53">
        <f t="shared" si="5"/>
        <v>0</v>
      </c>
      <c r="AX16" s="53">
        <f t="shared" si="6"/>
        <v>0</v>
      </c>
      <c r="AY16" s="53">
        <f t="shared" si="7"/>
        <v>0</v>
      </c>
      <c r="AZ16" s="53">
        <f t="shared" si="8"/>
        <v>0</v>
      </c>
      <c r="BA16" s="53">
        <f t="shared" si="9"/>
        <v>0</v>
      </c>
      <c r="BB16" s="53">
        <f t="shared" si="10"/>
        <v>0</v>
      </c>
      <c r="BC16" s="53">
        <f t="shared" si="11"/>
        <v>0</v>
      </c>
      <c r="BD16" s="53">
        <f t="shared" si="12"/>
        <v>0</v>
      </c>
      <c r="BE16" s="53">
        <f t="shared" si="13"/>
        <v>0</v>
      </c>
      <c r="BF16" s="53">
        <f t="shared" si="14"/>
        <v>0</v>
      </c>
      <c r="BG16" s="53">
        <f t="shared" si="15"/>
        <v>0</v>
      </c>
      <c r="BH16" s="53">
        <f t="shared" si="16"/>
        <v>0</v>
      </c>
      <c r="BI16" s="105"/>
      <c r="BJ16" s="105">
        <f t="shared" si="17"/>
        <v>0</v>
      </c>
      <c r="BK16" s="107">
        <f t="shared" si="18"/>
        <v>0</v>
      </c>
    </row>
    <row r="17" spans="1:63" x14ac:dyDescent="0.35">
      <c r="A17" s="58" t="s">
        <v>5</v>
      </c>
      <c r="B17" s="58" t="s">
        <v>106</v>
      </c>
      <c r="C17" s="57">
        <v>400</v>
      </c>
      <c r="D17" s="57" t="s">
        <v>546</v>
      </c>
      <c r="E17" s="57" t="s">
        <v>547</v>
      </c>
      <c r="F17" s="58" t="s">
        <v>461</v>
      </c>
      <c r="G17" s="58" t="s">
        <v>549</v>
      </c>
      <c r="H17" s="113">
        <v>11</v>
      </c>
      <c r="I17" s="58" t="s">
        <v>109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/>
      <c r="V17" s="116">
        <f t="shared" si="2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/>
      <c r="AI17" s="116">
        <f t="shared" si="3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/>
      <c r="AV17" s="116">
        <f t="shared" si="4"/>
        <v>0</v>
      </c>
      <c r="AW17" s="53">
        <f t="shared" si="5"/>
        <v>0</v>
      </c>
      <c r="AX17" s="53">
        <f t="shared" si="6"/>
        <v>0</v>
      </c>
      <c r="AY17" s="53">
        <f t="shared" si="7"/>
        <v>0</v>
      </c>
      <c r="AZ17" s="53">
        <f t="shared" si="8"/>
        <v>0</v>
      </c>
      <c r="BA17" s="53">
        <f t="shared" si="9"/>
        <v>0</v>
      </c>
      <c r="BB17" s="53">
        <f t="shared" si="10"/>
        <v>0</v>
      </c>
      <c r="BC17" s="53">
        <f t="shared" si="11"/>
        <v>0</v>
      </c>
      <c r="BD17" s="53">
        <f t="shared" si="12"/>
        <v>0</v>
      </c>
      <c r="BE17" s="53">
        <f t="shared" si="13"/>
        <v>0</v>
      </c>
      <c r="BF17" s="53">
        <f t="shared" si="14"/>
        <v>0</v>
      </c>
      <c r="BG17" s="53">
        <f t="shared" si="15"/>
        <v>0</v>
      </c>
      <c r="BH17" s="53">
        <f t="shared" si="16"/>
        <v>0</v>
      </c>
      <c r="BI17" s="105"/>
      <c r="BJ17" s="105">
        <f t="shared" si="17"/>
        <v>0</v>
      </c>
      <c r="BK17" s="107">
        <f t="shared" si="18"/>
        <v>0</v>
      </c>
    </row>
    <row r="18" spans="1:63" x14ac:dyDescent="0.35">
      <c r="A18" s="58" t="s">
        <v>5</v>
      </c>
      <c r="B18" s="58" t="s">
        <v>106</v>
      </c>
      <c r="C18" s="57">
        <v>400</v>
      </c>
      <c r="D18" s="57" t="s">
        <v>546</v>
      </c>
      <c r="E18" s="57" t="s">
        <v>547</v>
      </c>
      <c r="F18" s="58" t="s">
        <v>461</v>
      </c>
      <c r="G18" s="58" t="s">
        <v>549</v>
      </c>
      <c r="H18" s="113">
        <v>12</v>
      </c>
      <c r="I18" s="58" t="s">
        <v>114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/>
      <c r="V18" s="116">
        <f t="shared" si="2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/>
      <c r="AI18" s="116">
        <f t="shared" si="3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/>
      <c r="AV18" s="116">
        <f t="shared" si="4"/>
        <v>0</v>
      </c>
      <c r="AW18" s="53">
        <f t="shared" si="5"/>
        <v>0</v>
      </c>
      <c r="AX18" s="53">
        <f t="shared" si="6"/>
        <v>0</v>
      </c>
      <c r="AY18" s="53">
        <f t="shared" si="7"/>
        <v>0</v>
      </c>
      <c r="AZ18" s="53">
        <f t="shared" si="8"/>
        <v>0</v>
      </c>
      <c r="BA18" s="53">
        <f t="shared" si="9"/>
        <v>0</v>
      </c>
      <c r="BB18" s="53">
        <f t="shared" si="10"/>
        <v>0</v>
      </c>
      <c r="BC18" s="53">
        <f t="shared" si="11"/>
        <v>0</v>
      </c>
      <c r="BD18" s="53">
        <f t="shared" si="12"/>
        <v>0</v>
      </c>
      <c r="BE18" s="53">
        <f t="shared" si="13"/>
        <v>0</v>
      </c>
      <c r="BF18" s="53">
        <f t="shared" si="14"/>
        <v>0</v>
      </c>
      <c r="BG18" s="53">
        <f t="shared" si="15"/>
        <v>0</v>
      </c>
      <c r="BH18" s="53">
        <f t="shared" si="16"/>
        <v>0</v>
      </c>
      <c r="BI18" s="105"/>
      <c r="BJ18" s="105">
        <f t="shared" si="17"/>
        <v>0</v>
      </c>
      <c r="BK18" s="107">
        <f t="shared" si="18"/>
        <v>0</v>
      </c>
    </row>
    <row r="19" spans="1:63" x14ac:dyDescent="0.35">
      <c r="A19" s="58" t="s">
        <v>5</v>
      </c>
      <c r="B19" s="58" t="s">
        <v>106</v>
      </c>
      <c r="C19" s="57">
        <v>400</v>
      </c>
      <c r="D19" s="57" t="s">
        <v>546</v>
      </c>
      <c r="E19" s="57" t="s">
        <v>547</v>
      </c>
      <c r="F19" s="58" t="s">
        <v>242</v>
      </c>
      <c r="G19" s="58" t="s">
        <v>554</v>
      </c>
      <c r="H19" s="113">
        <v>13</v>
      </c>
      <c r="I19" s="58" t="s">
        <v>556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/>
      <c r="V19" s="116">
        <f t="shared" si="2"/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/>
      <c r="AI19" s="116">
        <f t="shared" si="3"/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/>
      <c r="AV19" s="116">
        <f t="shared" si="4"/>
        <v>0</v>
      </c>
      <c r="AW19" s="53">
        <f t="shared" si="5"/>
        <v>0</v>
      </c>
      <c r="AX19" s="53">
        <f t="shared" si="6"/>
        <v>0</v>
      </c>
      <c r="AY19" s="53">
        <f t="shared" si="7"/>
        <v>0</v>
      </c>
      <c r="AZ19" s="53">
        <f t="shared" si="8"/>
        <v>0</v>
      </c>
      <c r="BA19" s="53">
        <f t="shared" si="9"/>
        <v>0</v>
      </c>
      <c r="BB19" s="53">
        <f t="shared" si="10"/>
        <v>0</v>
      </c>
      <c r="BC19" s="53">
        <f t="shared" si="11"/>
        <v>0</v>
      </c>
      <c r="BD19" s="53">
        <f t="shared" si="12"/>
        <v>0</v>
      </c>
      <c r="BE19" s="53">
        <f t="shared" si="13"/>
        <v>0</v>
      </c>
      <c r="BF19" s="53">
        <f t="shared" si="14"/>
        <v>0</v>
      </c>
      <c r="BG19" s="53">
        <f t="shared" si="15"/>
        <v>0</v>
      </c>
      <c r="BH19" s="53">
        <f t="shared" si="16"/>
        <v>0</v>
      </c>
      <c r="BI19" s="105"/>
      <c r="BJ19" s="105">
        <f t="shared" si="17"/>
        <v>0</v>
      </c>
      <c r="BK19" s="107">
        <f t="shared" si="18"/>
        <v>0</v>
      </c>
    </row>
    <row r="20" spans="1:63" x14ac:dyDescent="0.35">
      <c r="A20" s="58" t="s">
        <v>5</v>
      </c>
      <c r="B20" s="58" t="s">
        <v>106</v>
      </c>
      <c r="C20" s="57">
        <v>400</v>
      </c>
      <c r="D20" s="57" t="s">
        <v>546</v>
      </c>
      <c r="E20" s="57" t="s">
        <v>547</v>
      </c>
      <c r="F20" s="58" t="s">
        <v>242</v>
      </c>
      <c r="G20" s="58" t="s">
        <v>554</v>
      </c>
      <c r="H20" s="113">
        <v>14</v>
      </c>
      <c r="I20" s="58" t="s">
        <v>85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/>
      <c r="V20" s="116">
        <f t="shared" si="2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/>
      <c r="AI20" s="116">
        <f t="shared" si="3"/>
        <v>1</v>
      </c>
      <c r="AJ20" s="53">
        <v>1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1</v>
      </c>
      <c r="AU20" s="53"/>
      <c r="AV20" s="116">
        <f t="shared" si="4"/>
        <v>2</v>
      </c>
      <c r="AW20" s="53">
        <f t="shared" si="5"/>
        <v>1</v>
      </c>
      <c r="AX20" s="53">
        <f t="shared" si="6"/>
        <v>0</v>
      </c>
      <c r="AY20" s="53">
        <f t="shared" si="7"/>
        <v>0</v>
      </c>
      <c r="AZ20" s="53">
        <f t="shared" si="8"/>
        <v>0</v>
      </c>
      <c r="BA20" s="53">
        <f t="shared" si="9"/>
        <v>0</v>
      </c>
      <c r="BB20" s="53">
        <f t="shared" si="10"/>
        <v>0</v>
      </c>
      <c r="BC20" s="53">
        <f t="shared" si="11"/>
        <v>0</v>
      </c>
      <c r="BD20" s="53">
        <f t="shared" si="12"/>
        <v>1</v>
      </c>
      <c r="BE20" s="53">
        <f t="shared" si="13"/>
        <v>0</v>
      </c>
      <c r="BF20" s="53">
        <f t="shared" si="14"/>
        <v>0</v>
      </c>
      <c r="BG20" s="53">
        <f t="shared" si="15"/>
        <v>1</v>
      </c>
      <c r="BH20" s="53">
        <f t="shared" si="16"/>
        <v>0</v>
      </c>
      <c r="BI20" s="105"/>
      <c r="BJ20" s="105">
        <f t="shared" si="17"/>
        <v>3</v>
      </c>
      <c r="BK20" s="107">
        <f t="shared" si="18"/>
        <v>0</v>
      </c>
    </row>
    <row r="21" spans="1:63" x14ac:dyDescent="0.35">
      <c r="A21" s="58" t="s">
        <v>5</v>
      </c>
      <c r="B21" s="58" t="s">
        <v>106</v>
      </c>
      <c r="C21" s="57">
        <v>400</v>
      </c>
      <c r="D21" s="57" t="s">
        <v>546</v>
      </c>
      <c r="E21" s="57" t="s">
        <v>547</v>
      </c>
      <c r="F21" s="58" t="s">
        <v>461</v>
      </c>
      <c r="G21" s="58" t="s">
        <v>554</v>
      </c>
      <c r="H21" s="113">
        <v>15</v>
      </c>
      <c r="I21" s="58" t="s">
        <v>557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1</v>
      </c>
      <c r="S21" s="43">
        <v>0</v>
      </c>
      <c r="T21" s="43">
        <v>0</v>
      </c>
      <c r="U21" s="43"/>
      <c r="V21" s="116">
        <f t="shared" si="2"/>
        <v>1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/>
      <c r="AI21" s="116">
        <f t="shared" si="3"/>
        <v>0</v>
      </c>
      <c r="AJ21" s="53">
        <v>0</v>
      </c>
      <c r="AK21" s="53">
        <v>0</v>
      </c>
      <c r="AL21" s="53">
        <v>0</v>
      </c>
      <c r="AM21" s="53">
        <v>1</v>
      </c>
      <c r="AN21" s="53">
        <v>0</v>
      </c>
      <c r="AO21" s="53">
        <v>0</v>
      </c>
      <c r="AP21" s="53">
        <v>0</v>
      </c>
      <c r="AQ21" s="53">
        <v>0</v>
      </c>
      <c r="AR21" s="53">
        <v>1</v>
      </c>
      <c r="AS21" s="53">
        <v>0</v>
      </c>
      <c r="AT21" s="53">
        <v>1</v>
      </c>
      <c r="AU21" s="53"/>
      <c r="AV21" s="116">
        <f t="shared" si="4"/>
        <v>3</v>
      </c>
      <c r="AW21" s="53">
        <f t="shared" si="5"/>
        <v>0</v>
      </c>
      <c r="AX21" s="53">
        <f t="shared" si="6"/>
        <v>0</v>
      </c>
      <c r="AY21" s="53">
        <f t="shared" si="7"/>
        <v>0</v>
      </c>
      <c r="AZ21" s="53">
        <f t="shared" si="8"/>
        <v>1</v>
      </c>
      <c r="BA21" s="53">
        <f t="shared" si="9"/>
        <v>0</v>
      </c>
      <c r="BB21" s="53">
        <f t="shared" si="10"/>
        <v>0</v>
      </c>
      <c r="BC21" s="53">
        <f t="shared" si="11"/>
        <v>0</v>
      </c>
      <c r="BD21" s="53">
        <f t="shared" si="12"/>
        <v>0</v>
      </c>
      <c r="BE21" s="53">
        <f t="shared" si="13"/>
        <v>2</v>
      </c>
      <c r="BF21" s="53">
        <f t="shared" si="14"/>
        <v>0</v>
      </c>
      <c r="BG21" s="53">
        <f t="shared" si="15"/>
        <v>1</v>
      </c>
      <c r="BH21" s="53">
        <f t="shared" si="16"/>
        <v>0</v>
      </c>
      <c r="BI21" s="105"/>
      <c r="BJ21" s="105">
        <f t="shared" si="17"/>
        <v>4</v>
      </c>
      <c r="BK21" s="107">
        <f t="shared" si="18"/>
        <v>0</v>
      </c>
    </row>
    <row r="22" spans="1:63" x14ac:dyDescent="0.35">
      <c r="A22" s="58" t="s">
        <v>5</v>
      </c>
      <c r="B22" s="58" t="s">
        <v>242</v>
      </c>
      <c r="C22" s="57">
        <v>400</v>
      </c>
      <c r="D22" s="57" t="s">
        <v>546</v>
      </c>
      <c r="E22" s="57" t="s">
        <v>547</v>
      </c>
      <c r="F22" s="58" t="s">
        <v>242</v>
      </c>
      <c r="G22" s="58" t="s">
        <v>551</v>
      </c>
      <c r="H22" s="113">
        <v>16</v>
      </c>
      <c r="I22" s="58" t="s">
        <v>244</v>
      </c>
      <c r="J22" s="43">
        <v>1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1</v>
      </c>
      <c r="U22" s="43"/>
      <c r="V22" s="116">
        <f t="shared" si="2"/>
        <v>2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1</v>
      </c>
      <c r="AH22" s="53"/>
      <c r="AI22" s="116">
        <f t="shared" si="3"/>
        <v>1</v>
      </c>
      <c r="AJ22" s="53">
        <v>1</v>
      </c>
      <c r="AK22" s="53">
        <v>0</v>
      </c>
      <c r="AL22" s="53">
        <v>3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4</v>
      </c>
      <c r="AT22" s="53">
        <v>2</v>
      </c>
      <c r="AU22" s="53"/>
      <c r="AV22" s="116">
        <f t="shared" si="4"/>
        <v>10</v>
      </c>
      <c r="AW22" s="53">
        <f t="shared" si="5"/>
        <v>2</v>
      </c>
      <c r="AX22" s="53">
        <f t="shared" si="6"/>
        <v>0</v>
      </c>
      <c r="AY22" s="53">
        <f t="shared" si="7"/>
        <v>3</v>
      </c>
      <c r="AZ22" s="53">
        <f t="shared" si="8"/>
        <v>0</v>
      </c>
      <c r="BA22" s="53">
        <f t="shared" si="9"/>
        <v>0</v>
      </c>
      <c r="BB22" s="53">
        <f t="shared" si="10"/>
        <v>0</v>
      </c>
      <c r="BC22" s="53">
        <f t="shared" si="11"/>
        <v>0</v>
      </c>
      <c r="BD22" s="53">
        <f t="shared" si="12"/>
        <v>0</v>
      </c>
      <c r="BE22" s="53">
        <f t="shared" si="13"/>
        <v>0</v>
      </c>
      <c r="BF22" s="53">
        <f t="shared" si="14"/>
        <v>4</v>
      </c>
      <c r="BG22" s="53">
        <f t="shared" si="15"/>
        <v>4</v>
      </c>
      <c r="BH22" s="53">
        <f t="shared" si="16"/>
        <v>0</v>
      </c>
      <c r="BI22" s="105"/>
      <c r="BJ22" s="105">
        <f t="shared" si="17"/>
        <v>13</v>
      </c>
      <c r="BK22" s="107">
        <f t="shared" si="18"/>
        <v>0</v>
      </c>
    </row>
    <row r="23" spans="1:63" x14ac:dyDescent="0.35">
      <c r="A23" s="58" t="s">
        <v>5</v>
      </c>
      <c r="B23" s="58" t="s">
        <v>242</v>
      </c>
      <c r="C23" s="57">
        <v>400</v>
      </c>
      <c r="D23" s="57" t="s">
        <v>546</v>
      </c>
      <c r="E23" s="57" t="s">
        <v>547</v>
      </c>
      <c r="F23" s="58" t="s">
        <v>242</v>
      </c>
      <c r="G23" s="58" t="s">
        <v>554</v>
      </c>
      <c r="H23" s="113">
        <v>17</v>
      </c>
      <c r="I23" s="58" t="s">
        <v>558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/>
      <c r="V23" s="116">
        <f t="shared" si="2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/>
      <c r="AI23" s="116">
        <f t="shared" si="3"/>
        <v>0</v>
      </c>
      <c r="AJ23" s="53">
        <v>0</v>
      </c>
      <c r="AK23" s="53">
        <v>0</v>
      </c>
      <c r="AL23" s="53">
        <v>1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/>
      <c r="AV23" s="116">
        <f t="shared" si="4"/>
        <v>1</v>
      </c>
      <c r="AW23" s="53">
        <f t="shared" si="5"/>
        <v>0</v>
      </c>
      <c r="AX23" s="53">
        <f t="shared" si="6"/>
        <v>0</v>
      </c>
      <c r="AY23" s="53">
        <f t="shared" si="7"/>
        <v>1</v>
      </c>
      <c r="AZ23" s="53">
        <f t="shared" si="8"/>
        <v>0</v>
      </c>
      <c r="BA23" s="53">
        <f t="shared" si="9"/>
        <v>0</v>
      </c>
      <c r="BB23" s="53">
        <f t="shared" si="10"/>
        <v>0</v>
      </c>
      <c r="BC23" s="53">
        <f t="shared" si="11"/>
        <v>0</v>
      </c>
      <c r="BD23" s="53">
        <f t="shared" si="12"/>
        <v>0</v>
      </c>
      <c r="BE23" s="53">
        <f t="shared" si="13"/>
        <v>0</v>
      </c>
      <c r="BF23" s="53">
        <f t="shared" si="14"/>
        <v>0</v>
      </c>
      <c r="BG23" s="53">
        <f t="shared" si="15"/>
        <v>0</v>
      </c>
      <c r="BH23" s="53">
        <f t="shared" si="16"/>
        <v>0</v>
      </c>
      <c r="BI23" s="105"/>
      <c r="BJ23" s="105">
        <f t="shared" si="17"/>
        <v>1</v>
      </c>
      <c r="BK23" s="107">
        <f t="shared" si="18"/>
        <v>0</v>
      </c>
    </row>
    <row r="24" spans="1:63" x14ac:dyDescent="0.35">
      <c r="A24" s="58" t="s">
        <v>5</v>
      </c>
      <c r="B24" s="58" t="s">
        <v>242</v>
      </c>
      <c r="C24" s="57">
        <v>400</v>
      </c>
      <c r="D24" s="57" t="s">
        <v>546</v>
      </c>
      <c r="E24" s="57" t="s">
        <v>547</v>
      </c>
      <c r="F24" s="58" t="s">
        <v>242</v>
      </c>
      <c r="G24" s="58" t="s">
        <v>549</v>
      </c>
      <c r="H24" s="113">
        <v>18</v>
      </c>
      <c r="I24" s="58" t="s">
        <v>246</v>
      </c>
      <c r="J24" s="43">
        <v>4</v>
      </c>
      <c r="K24" s="43">
        <v>2</v>
      </c>
      <c r="L24" s="43">
        <v>2</v>
      </c>
      <c r="M24" s="43">
        <v>1</v>
      </c>
      <c r="N24" s="43">
        <v>1</v>
      </c>
      <c r="O24" s="43">
        <v>0</v>
      </c>
      <c r="P24" s="43">
        <v>2</v>
      </c>
      <c r="Q24" s="43">
        <v>0</v>
      </c>
      <c r="R24" s="43">
        <v>0</v>
      </c>
      <c r="S24" s="43">
        <v>0</v>
      </c>
      <c r="T24" s="43">
        <v>0</v>
      </c>
      <c r="U24" s="43"/>
      <c r="V24" s="116">
        <f t="shared" si="2"/>
        <v>12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/>
      <c r="AI24" s="116">
        <f t="shared" si="3"/>
        <v>0</v>
      </c>
      <c r="AJ24" s="53">
        <v>5</v>
      </c>
      <c r="AK24" s="53">
        <v>2</v>
      </c>
      <c r="AL24" s="53">
        <v>2</v>
      </c>
      <c r="AM24" s="53">
        <v>1</v>
      </c>
      <c r="AN24" s="53">
        <v>1</v>
      </c>
      <c r="AO24" s="53">
        <v>0</v>
      </c>
      <c r="AP24" s="53">
        <v>2</v>
      </c>
      <c r="AQ24" s="53">
        <v>0</v>
      </c>
      <c r="AR24" s="53">
        <v>0</v>
      </c>
      <c r="AS24" s="53">
        <v>0</v>
      </c>
      <c r="AT24" s="53">
        <v>0</v>
      </c>
      <c r="AU24" s="53"/>
      <c r="AV24" s="116">
        <f t="shared" si="4"/>
        <v>13</v>
      </c>
      <c r="AW24" s="53">
        <f t="shared" si="5"/>
        <v>9</v>
      </c>
      <c r="AX24" s="53">
        <f t="shared" si="6"/>
        <v>4</v>
      </c>
      <c r="AY24" s="53">
        <f t="shared" si="7"/>
        <v>4</v>
      </c>
      <c r="AZ24" s="53">
        <f t="shared" si="8"/>
        <v>2</v>
      </c>
      <c r="BA24" s="53">
        <f t="shared" si="9"/>
        <v>2</v>
      </c>
      <c r="BB24" s="53">
        <f t="shared" si="10"/>
        <v>0</v>
      </c>
      <c r="BC24" s="53">
        <f t="shared" si="11"/>
        <v>4</v>
      </c>
      <c r="BD24" s="53">
        <f t="shared" si="12"/>
        <v>0</v>
      </c>
      <c r="BE24" s="53">
        <f t="shared" si="13"/>
        <v>0</v>
      </c>
      <c r="BF24" s="53">
        <f t="shared" si="14"/>
        <v>0</v>
      </c>
      <c r="BG24" s="53">
        <f t="shared" si="15"/>
        <v>0</v>
      </c>
      <c r="BH24" s="53">
        <f t="shared" si="16"/>
        <v>0</v>
      </c>
      <c r="BI24" s="105"/>
      <c r="BJ24" s="105">
        <f t="shared" si="17"/>
        <v>25</v>
      </c>
      <c r="BK24" s="107">
        <f t="shared" si="18"/>
        <v>0</v>
      </c>
    </row>
    <row r="25" spans="1:63" x14ac:dyDescent="0.35">
      <c r="A25" s="58" t="s">
        <v>5</v>
      </c>
      <c r="B25" s="58" t="s">
        <v>242</v>
      </c>
      <c r="C25" s="57">
        <v>400</v>
      </c>
      <c r="D25" s="57" t="s">
        <v>546</v>
      </c>
      <c r="E25" s="57" t="s">
        <v>547</v>
      </c>
      <c r="F25" s="58" t="s">
        <v>242</v>
      </c>
      <c r="G25" s="58" t="s">
        <v>549</v>
      </c>
      <c r="H25" s="113">
        <v>19</v>
      </c>
      <c r="I25" s="58" t="s">
        <v>250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/>
      <c r="V25" s="116">
        <f t="shared" si="2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/>
      <c r="AI25" s="116">
        <f t="shared" si="3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/>
      <c r="AV25" s="116">
        <f t="shared" si="4"/>
        <v>0</v>
      </c>
      <c r="AW25" s="53">
        <f t="shared" si="5"/>
        <v>0</v>
      </c>
      <c r="AX25" s="53">
        <f t="shared" si="6"/>
        <v>0</v>
      </c>
      <c r="AY25" s="53">
        <f t="shared" si="7"/>
        <v>0</v>
      </c>
      <c r="AZ25" s="53">
        <f t="shared" si="8"/>
        <v>0</v>
      </c>
      <c r="BA25" s="53">
        <f t="shared" si="9"/>
        <v>0</v>
      </c>
      <c r="BB25" s="53">
        <f t="shared" si="10"/>
        <v>0</v>
      </c>
      <c r="BC25" s="53">
        <f t="shared" si="11"/>
        <v>0</v>
      </c>
      <c r="BD25" s="53">
        <f t="shared" si="12"/>
        <v>0</v>
      </c>
      <c r="BE25" s="53">
        <f t="shared" si="13"/>
        <v>0</v>
      </c>
      <c r="BF25" s="53">
        <f t="shared" si="14"/>
        <v>0</v>
      </c>
      <c r="BG25" s="53">
        <f t="shared" si="15"/>
        <v>0</v>
      </c>
      <c r="BH25" s="53">
        <f t="shared" si="16"/>
        <v>0</v>
      </c>
      <c r="BI25" s="105"/>
      <c r="BJ25" s="105">
        <f t="shared" si="17"/>
        <v>0</v>
      </c>
      <c r="BK25" s="107">
        <f t="shared" si="18"/>
        <v>0</v>
      </c>
    </row>
    <row r="26" spans="1:63" x14ac:dyDescent="0.35">
      <c r="A26" s="58" t="s">
        <v>5</v>
      </c>
      <c r="B26" s="58" t="s">
        <v>242</v>
      </c>
      <c r="C26" s="57">
        <v>400</v>
      </c>
      <c r="D26" s="57" t="s">
        <v>546</v>
      </c>
      <c r="E26" s="57" t="s">
        <v>547</v>
      </c>
      <c r="F26" s="58" t="s">
        <v>242</v>
      </c>
      <c r="G26" s="58" t="s">
        <v>549</v>
      </c>
      <c r="H26" s="113">
        <v>20</v>
      </c>
      <c r="I26" s="58" t="s">
        <v>247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/>
      <c r="V26" s="116">
        <f t="shared" si="2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/>
      <c r="AI26" s="116">
        <f t="shared" si="3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/>
      <c r="AV26" s="116">
        <f t="shared" si="4"/>
        <v>0</v>
      </c>
      <c r="AW26" s="53">
        <f t="shared" si="5"/>
        <v>0</v>
      </c>
      <c r="AX26" s="53">
        <f t="shared" si="6"/>
        <v>0</v>
      </c>
      <c r="AY26" s="53">
        <f t="shared" si="7"/>
        <v>0</v>
      </c>
      <c r="AZ26" s="53">
        <f t="shared" si="8"/>
        <v>0</v>
      </c>
      <c r="BA26" s="53">
        <f t="shared" si="9"/>
        <v>0</v>
      </c>
      <c r="BB26" s="53">
        <f t="shared" si="10"/>
        <v>0</v>
      </c>
      <c r="BC26" s="53">
        <f t="shared" si="11"/>
        <v>0</v>
      </c>
      <c r="BD26" s="53">
        <f t="shared" si="12"/>
        <v>0</v>
      </c>
      <c r="BE26" s="53">
        <f t="shared" si="13"/>
        <v>0</v>
      </c>
      <c r="BF26" s="53">
        <f t="shared" si="14"/>
        <v>0</v>
      </c>
      <c r="BG26" s="53">
        <f t="shared" si="15"/>
        <v>0</v>
      </c>
      <c r="BH26" s="53">
        <f t="shared" si="16"/>
        <v>0</v>
      </c>
      <c r="BI26" s="105"/>
      <c r="BJ26" s="105">
        <f t="shared" si="17"/>
        <v>0</v>
      </c>
      <c r="BK26" s="107">
        <f t="shared" si="18"/>
        <v>0</v>
      </c>
    </row>
    <row r="27" spans="1:63" x14ac:dyDescent="0.35">
      <c r="A27" s="58" t="s">
        <v>5</v>
      </c>
      <c r="B27" s="58" t="s">
        <v>242</v>
      </c>
      <c r="C27" s="57">
        <v>400</v>
      </c>
      <c r="D27" s="57" t="s">
        <v>546</v>
      </c>
      <c r="E27" s="57" t="s">
        <v>547</v>
      </c>
      <c r="F27" s="58" t="s">
        <v>242</v>
      </c>
      <c r="G27" s="58" t="s">
        <v>549</v>
      </c>
      <c r="H27" s="113">
        <v>21</v>
      </c>
      <c r="I27" s="58" t="s">
        <v>248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/>
      <c r="V27" s="116">
        <f t="shared" si="2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/>
      <c r="AI27" s="116">
        <f t="shared" si="3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/>
      <c r="AV27" s="116">
        <f t="shared" si="4"/>
        <v>0</v>
      </c>
      <c r="AW27" s="53">
        <f t="shared" si="5"/>
        <v>0</v>
      </c>
      <c r="AX27" s="53">
        <f t="shared" si="6"/>
        <v>0</v>
      </c>
      <c r="AY27" s="53">
        <f t="shared" si="7"/>
        <v>0</v>
      </c>
      <c r="AZ27" s="53">
        <f t="shared" si="8"/>
        <v>0</v>
      </c>
      <c r="BA27" s="53">
        <f t="shared" si="9"/>
        <v>0</v>
      </c>
      <c r="BB27" s="53">
        <f t="shared" si="10"/>
        <v>0</v>
      </c>
      <c r="BC27" s="53">
        <f t="shared" si="11"/>
        <v>0</v>
      </c>
      <c r="BD27" s="53">
        <f t="shared" si="12"/>
        <v>0</v>
      </c>
      <c r="BE27" s="53">
        <f t="shared" si="13"/>
        <v>0</v>
      </c>
      <c r="BF27" s="53">
        <f t="shared" si="14"/>
        <v>0</v>
      </c>
      <c r="BG27" s="53">
        <f t="shared" si="15"/>
        <v>0</v>
      </c>
      <c r="BH27" s="53">
        <f t="shared" si="16"/>
        <v>0</v>
      </c>
      <c r="BI27" s="105"/>
      <c r="BJ27" s="105">
        <f t="shared" si="17"/>
        <v>0</v>
      </c>
      <c r="BK27" s="107">
        <f t="shared" si="18"/>
        <v>0</v>
      </c>
    </row>
    <row r="28" spans="1:63" x14ac:dyDescent="0.35">
      <c r="A28" s="58" t="s">
        <v>5</v>
      </c>
      <c r="B28" s="58" t="s">
        <v>242</v>
      </c>
      <c r="C28" s="57">
        <v>400</v>
      </c>
      <c r="D28" s="57" t="s">
        <v>546</v>
      </c>
      <c r="E28" s="57" t="s">
        <v>547</v>
      </c>
      <c r="F28" s="58" t="s">
        <v>242</v>
      </c>
      <c r="G28" s="58" t="s">
        <v>549</v>
      </c>
      <c r="H28" s="113">
        <v>22</v>
      </c>
      <c r="I28" s="58" t="s">
        <v>245</v>
      </c>
      <c r="J28" s="43">
        <v>0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/>
      <c r="V28" s="116">
        <f t="shared" si="2"/>
        <v>1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/>
      <c r="AI28" s="116">
        <f t="shared" si="3"/>
        <v>0</v>
      </c>
      <c r="AJ28" s="53">
        <v>0</v>
      </c>
      <c r="AK28" s="53">
        <v>1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/>
      <c r="AV28" s="116">
        <f t="shared" si="4"/>
        <v>1</v>
      </c>
      <c r="AW28" s="53">
        <f t="shared" si="5"/>
        <v>0</v>
      </c>
      <c r="AX28" s="53">
        <f t="shared" si="6"/>
        <v>2</v>
      </c>
      <c r="AY28" s="53">
        <f t="shared" si="7"/>
        <v>0</v>
      </c>
      <c r="AZ28" s="53">
        <f t="shared" si="8"/>
        <v>0</v>
      </c>
      <c r="BA28" s="53">
        <f t="shared" si="9"/>
        <v>0</v>
      </c>
      <c r="BB28" s="53">
        <f t="shared" si="10"/>
        <v>0</v>
      </c>
      <c r="BC28" s="53">
        <f t="shared" si="11"/>
        <v>0</v>
      </c>
      <c r="BD28" s="53">
        <f t="shared" si="12"/>
        <v>0</v>
      </c>
      <c r="BE28" s="53">
        <f t="shared" si="13"/>
        <v>0</v>
      </c>
      <c r="BF28" s="53">
        <f t="shared" si="14"/>
        <v>0</v>
      </c>
      <c r="BG28" s="53">
        <f t="shared" si="15"/>
        <v>0</v>
      </c>
      <c r="BH28" s="53">
        <f t="shared" si="16"/>
        <v>0</v>
      </c>
      <c r="BI28" s="105"/>
      <c r="BJ28" s="105">
        <f t="shared" si="17"/>
        <v>2</v>
      </c>
      <c r="BK28" s="107">
        <f t="shared" si="18"/>
        <v>0</v>
      </c>
    </row>
    <row r="29" spans="1:63" x14ac:dyDescent="0.35">
      <c r="A29" s="58" t="s">
        <v>5</v>
      </c>
      <c r="B29" s="58" t="s">
        <v>49</v>
      </c>
      <c r="C29" s="57">
        <v>400</v>
      </c>
      <c r="D29" s="57" t="s">
        <v>546</v>
      </c>
      <c r="E29" s="57" t="s">
        <v>547</v>
      </c>
      <c r="F29" s="58" t="s">
        <v>49</v>
      </c>
      <c r="G29" s="58" t="s">
        <v>548</v>
      </c>
      <c r="H29" s="113">
        <v>23</v>
      </c>
      <c r="I29" s="58" t="s">
        <v>559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/>
      <c r="V29" s="116">
        <f t="shared" si="2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/>
      <c r="AI29" s="116">
        <f t="shared" si="3"/>
        <v>0</v>
      </c>
      <c r="AJ29" s="53">
        <v>1</v>
      </c>
      <c r="AK29" s="53">
        <v>1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/>
      <c r="AV29" s="116">
        <f t="shared" si="4"/>
        <v>2</v>
      </c>
      <c r="AW29" s="53">
        <f t="shared" si="5"/>
        <v>1</v>
      </c>
      <c r="AX29" s="53">
        <f t="shared" si="6"/>
        <v>1</v>
      </c>
      <c r="AY29" s="53">
        <f t="shared" si="7"/>
        <v>0</v>
      </c>
      <c r="AZ29" s="53">
        <f t="shared" si="8"/>
        <v>0</v>
      </c>
      <c r="BA29" s="53">
        <f t="shared" si="9"/>
        <v>0</v>
      </c>
      <c r="BB29" s="53">
        <f t="shared" si="10"/>
        <v>0</v>
      </c>
      <c r="BC29" s="53">
        <f t="shared" si="11"/>
        <v>0</v>
      </c>
      <c r="BD29" s="53">
        <f t="shared" si="12"/>
        <v>0</v>
      </c>
      <c r="BE29" s="53">
        <f t="shared" si="13"/>
        <v>0</v>
      </c>
      <c r="BF29" s="53">
        <f t="shared" si="14"/>
        <v>0</v>
      </c>
      <c r="BG29" s="53">
        <f t="shared" si="15"/>
        <v>0</v>
      </c>
      <c r="BH29" s="53">
        <f t="shared" si="16"/>
        <v>0</v>
      </c>
      <c r="BI29" s="105"/>
      <c r="BJ29" s="105">
        <f t="shared" si="17"/>
        <v>2</v>
      </c>
      <c r="BK29" s="107">
        <f t="shared" si="18"/>
        <v>0</v>
      </c>
    </row>
    <row r="30" spans="1:63" x14ac:dyDescent="0.35">
      <c r="A30" s="58" t="s">
        <v>5</v>
      </c>
      <c r="B30" s="58" t="s">
        <v>49</v>
      </c>
      <c r="C30" s="57">
        <v>400</v>
      </c>
      <c r="D30" s="57" t="s">
        <v>546</v>
      </c>
      <c r="E30" s="57" t="s">
        <v>547</v>
      </c>
      <c r="F30" s="58" t="s">
        <v>49</v>
      </c>
      <c r="G30" s="58" t="s">
        <v>548</v>
      </c>
      <c r="H30" s="113">
        <v>24</v>
      </c>
      <c r="I30" s="58" t="s">
        <v>560</v>
      </c>
      <c r="J30" s="43">
        <v>0</v>
      </c>
      <c r="K30" s="43">
        <v>2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/>
      <c r="V30" s="116">
        <f t="shared" si="2"/>
        <v>2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/>
      <c r="AI30" s="116">
        <f t="shared" si="3"/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1</v>
      </c>
      <c r="AP30" s="53">
        <v>0</v>
      </c>
      <c r="AQ30" s="53">
        <v>0</v>
      </c>
      <c r="AR30" s="53">
        <v>0</v>
      </c>
      <c r="AS30" s="53">
        <v>1</v>
      </c>
      <c r="AT30" s="53">
        <v>0</v>
      </c>
      <c r="AU30" s="53"/>
      <c r="AV30" s="116">
        <f t="shared" si="4"/>
        <v>2</v>
      </c>
      <c r="AW30" s="53">
        <f t="shared" si="5"/>
        <v>0</v>
      </c>
      <c r="AX30" s="53">
        <f t="shared" si="6"/>
        <v>2</v>
      </c>
      <c r="AY30" s="53">
        <f t="shared" si="7"/>
        <v>0</v>
      </c>
      <c r="AZ30" s="53">
        <f t="shared" si="8"/>
        <v>0</v>
      </c>
      <c r="BA30" s="53">
        <f t="shared" si="9"/>
        <v>0</v>
      </c>
      <c r="BB30" s="53">
        <f t="shared" si="10"/>
        <v>1</v>
      </c>
      <c r="BC30" s="53">
        <f t="shared" si="11"/>
        <v>0</v>
      </c>
      <c r="BD30" s="53">
        <f t="shared" si="12"/>
        <v>0</v>
      </c>
      <c r="BE30" s="53">
        <f t="shared" si="13"/>
        <v>0</v>
      </c>
      <c r="BF30" s="53">
        <f t="shared" si="14"/>
        <v>1</v>
      </c>
      <c r="BG30" s="53">
        <f t="shared" si="15"/>
        <v>0</v>
      </c>
      <c r="BH30" s="53">
        <f t="shared" si="16"/>
        <v>0</v>
      </c>
      <c r="BI30" s="105"/>
      <c r="BJ30" s="105">
        <f t="shared" si="17"/>
        <v>4</v>
      </c>
      <c r="BK30" s="107">
        <f t="shared" si="18"/>
        <v>0</v>
      </c>
    </row>
    <row r="31" spans="1:63" x14ac:dyDescent="0.35">
      <c r="A31" s="58" t="s">
        <v>5</v>
      </c>
      <c r="B31" s="58" t="s">
        <v>273</v>
      </c>
      <c r="C31" s="57">
        <v>400</v>
      </c>
      <c r="D31" s="57" t="s">
        <v>546</v>
      </c>
      <c r="E31" s="57" t="s">
        <v>547</v>
      </c>
      <c r="F31" s="58" t="s">
        <v>462</v>
      </c>
      <c r="G31" s="58" t="s">
        <v>551</v>
      </c>
      <c r="H31" s="113">
        <v>25</v>
      </c>
      <c r="I31" s="58" t="s">
        <v>274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1</v>
      </c>
      <c r="U31" s="43"/>
      <c r="V31" s="116">
        <f t="shared" si="2"/>
        <v>1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/>
      <c r="AI31" s="116">
        <f t="shared" si="3"/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2</v>
      </c>
      <c r="AT31" s="53">
        <v>0</v>
      </c>
      <c r="AU31" s="53"/>
      <c r="AV31" s="116">
        <f t="shared" si="4"/>
        <v>2</v>
      </c>
      <c r="AW31" s="53">
        <f t="shared" si="5"/>
        <v>0</v>
      </c>
      <c r="AX31" s="53">
        <f t="shared" si="6"/>
        <v>0</v>
      </c>
      <c r="AY31" s="53">
        <f t="shared" si="7"/>
        <v>0</v>
      </c>
      <c r="AZ31" s="53">
        <f t="shared" si="8"/>
        <v>0</v>
      </c>
      <c r="BA31" s="53">
        <f t="shared" si="9"/>
        <v>0</v>
      </c>
      <c r="BB31" s="53">
        <f t="shared" si="10"/>
        <v>0</v>
      </c>
      <c r="BC31" s="53">
        <f t="shared" si="11"/>
        <v>0</v>
      </c>
      <c r="BD31" s="53">
        <f t="shared" si="12"/>
        <v>0</v>
      </c>
      <c r="BE31" s="53">
        <f t="shared" si="13"/>
        <v>0</v>
      </c>
      <c r="BF31" s="53">
        <f t="shared" si="14"/>
        <v>2</v>
      </c>
      <c r="BG31" s="53">
        <f t="shared" si="15"/>
        <v>1</v>
      </c>
      <c r="BH31" s="53">
        <f t="shared" si="16"/>
        <v>0</v>
      </c>
      <c r="BI31" s="105"/>
      <c r="BJ31" s="105">
        <f t="shared" si="17"/>
        <v>3</v>
      </c>
      <c r="BK31" s="107">
        <f t="shared" si="18"/>
        <v>0</v>
      </c>
    </row>
    <row r="32" spans="1:63" x14ac:dyDescent="0.35">
      <c r="A32" s="58" t="s">
        <v>5</v>
      </c>
      <c r="B32" s="58" t="s">
        <v>273</v>
      </c>
      <c r="C32" s="57">
        <v>400</v>
      </c>
      <c r="D32" s="57" t="s">
        <v>546</v>
      </c>
      <c r="E32" s="57" t="s">
        <v>547</v>
      </c>
      <c r="F32" s="58" t="s">
        <v>462</v>
      </c>
      <c r="G32" s="58" t="s">
        <v>554</v>
      </c>
      <c r="H32" s="113">
        <v>26</v>
      </c>
      <c r="I32" s="58" t="s">
        <v>561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/>
      <c r="V32" s="116">
        <f t="shared" si="2"/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/>
      <c r="AI32" s="116">
        <f t="shared" si="3"/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/>
      <c r="AV32" s="116">
        <f t="shared" si="4"/>
        <v>0</v>
      </c>
      <c r="AW32" s="53">
        <f t="shared" si="5"/>
        <v>0</v>
      </c>
      <c r="AX32" s="53">
        <f t="shared" si="6"/>
        <v>0</v>
      </c>
      <c r="AY32" s="53">
        <f t="shared" si="7"/>
        <v>0</v>
      </c>
      <c r="AZ32" s="53">
        <f t="shared" si="8"/>
        <v>0</v>
      </c>
      <c r="BA32" s="53">
        <f t="shared" si="9"/>
        <v>0</v>
      </c>
      <c r="BB32" s="53">
        <f t="shared" si="10"/>
        <v>0</v>
      </c>
      <c r="BC32" s="53">
        <f t="shared" si="11"/>
        <v>0</v>
      </c>
      <c r="BD32" s="53">
        <f t="shared" si="12"/>
        <v>0</v>
      </c>
      <c r="BE32" s="53">
        <f t="shared" si="13"/>
        <v>0</v>
      </c>
      <c r="BF32" s="53">
        <f t="shared" si="14"/>
        <v>0</v>
      </c>
      <c r="BG32" s="53">
        <f t="shared" si="15"/>
        <v>0</v>
      </c>
      <c r="BH32" s="53">
        <f t="shared" si="16"/>
        <v>0</v>
      </c>
      <c r="BI32" s="105"/>
      <c r="BJ32" s="105">
        <f t="shared" si="17"/>
        <v>0</v>
      </c>
      <c r="BK32" s="107">
        <f t="shared" si="18"/>
        <v>0</v>
      </c>
    </row>
    <row r="33" spans="1:63" x14ac:dyDescent="0.35">
      <c r="A33" s="58" t="s">
        <v>5</v>
      </c>
      <c r="B33" s="58" t="s">
        <v>273</v>
      </c>
      <c r="C33" s="57">
        <v>400</v>
      </c>
      <c r="D33" s="57" t="s">
        <v>546</v>
      </c>
      <c r="E33" s="57" t="s">
        <v>547</v>
      </c>
      <c r="F33" s="58" t="s">
        <v>462</v>
      </c>
      <c r="G33" s="58" t="s">
        <v>548</v>
      </c>
      <c r="H33" s="113">
        <v>27</v>
      </c>
      <c r="I33" s="58" t="s">
        <v>562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/>
      <c r="V33" s="116">
        <f t="shared" si="2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/>
      <c r="AI33" s="116">
        <f t="shared" si="3"/>
        <v>0</v>
      </c>
      <c r="AJ33" s="53">
        <v>0</v>
      </c>
      <c r="AK33" s="53">
        <v>0</v>
      </c>
      <c r="AL33" s="53">
        <v>0</v>
      </c>
      <c r="AM33" s="53">
        <v>1</v>
      </c>
      <c r="AN33" s="53">
        <v>0</v>
      </c>
      <c r="AO33" s="53">
        <v>2</v>
      </c>
      <c r="AP33" s="53">
        <v>0</v>
      </c>
      <c r="AQ33" s="53">
        <v>1</v>
      </c>
      <c r="AR33" s="53">
        <v>1</v>
      </c>
      <c r="AS33" s="53">
        <v>0</v>
      </c>
      <c r="AT33" s="53">
        <v>0</v>
      </c>
      <c r="AU33" s="53"/>
      <c r="AV33" s="116">
        <f t="shared" si="4"/>
        <v>5</v>
      </c>
      <c r="AW33" s="53">
        <f t="shared" si="5"/>
        <v>0</v>
      </c>
      <c r="AX33" s="53">
        <f t="shared" si="6"/>
        <v>0</v>
      </c>
      <c r="AY33" s="53">
        <f t="shared" si="7"/>
        <v>0</v>
      </c>
      <c r="AZ33" s="53">
        <f t="shared" si="8"/>
        <v>1</v>
      </c>
      <c r="BA33" s="53">
        <f t="shared" si="9"/>
        <v>0</v>
      </c>
      <c r="BB33" s="53">
        <f t="shared" si="10"/>
        <v>2</v>
      </c>
      <c r="BC33" s="53">
        <f t="shared" si="11"/>
        <v>0</v>
      </c>
      <c r="BD33" s="53">
        <f t="shared" si="12"/>
        <v>1</v>
      </c>
      <c r="BE33" s="53">
        <f t="shared" si="13"/>
        <v>1</v>
      </c>
      <c r="BF33" s="53">
        <f t="shared" si="14"/>
        <v>0</v>
      </c>
      <c r="BG33" s="53">
        <f t="shared" si="15"/>
        <v>0</v>
      </c>
      <c r="BH33" s="53">
        <f t="shared" si="16"/>
        <v>0</v>
      </c>
      <c r="BI33" s="105"/>
      <c r="BJ33" s="105">
        <f t="shared" si="17"/>
        <v>5</v>
      </c>
      <c r="BK33" s="107">
        <f t="shared" si="18"/>
        <v>0</v>
      </c>
    </row>
    <row r="34" spans="1:63" x14ac:dyDescent="0.35">
      <c r="A34" s="58" t="s">
        <v>5</v>
      </c>
      <c r="B34" s="58" t="s">
        <v>273</v>
      </c>
      <c r="C34" s="57">
        <v>400</v>
      </c>
      <c r="D34" s="57" t="s">
        <v>546</v>
      </c>
      <c r="E34" s="57" t="s">
        <v>547</v>
      </c>
      <c r="F34" s="58" t="s">
        <v>462</v>
      </c>
      <c r="G34" s="58" t="s">
        <v>549</v>
      </c>
      <c r="H34" s="113">
        <v>28</v>
      </c>
      <c r="I34" s="58" t="s">
        <v>282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/>
      <c r="V34" s="116">
        <f t="shared" si="2"/>
        <v>1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/>
      <c r="AI34" s="116">
        <f t="shared" si="3"/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1</v>
      </c>
      <c r="AP34" s="53">
        <v>1</v>
      </c>
      <c r="AQ34" s="53">
        <v>0</v>
      </c>
      <c r="AR34" s="53">
        <v>0</v>
      </c>
      <c r="AS34" s="53">
        <v>0</v>
      </c>
      <c r="AT34" s="53">
        <v>0</v>
      </c>
      <c r="AU34" s="53"/>
      <c r="AV34" s="116">
        <f t="shared" si="4"/>
        <v>2</v>
      </c>
      <c r="AW34" s="53">
        <f t="shared" si="5"/>
        <v>0</v>
      </c>
      <c r="AX34" s="53">
        <f t="shared" si="6"/>
        <v>0</v>
      </c>
      <c r="AY34" s="53">
        <f t="shared" si="7"/>
        <v>0</v>
      </c>
      <c r="AZ34" s="53">
        <f t="shared" si="8"/>
        <v>0</v>
      </c>
      <c r="BA34" s="53">
        <f t="shared" si="9"/>
        <v>0</v>
      </c>
      <c r="BB34" s="53">
        <f t="shared" si="10"/>
        <v>2</v>
      </c>
      <c r="BC34" s="53">
        <f t="shared" si="11"/>
        <v>1</v>
      </c>
      <c r="BD34" s="53">
        <f t="shared" si="12"/>
        <v>0</v>
      </c>
      <c r="BE34" s="53">
        <f t="shared" si="13"/>
        <v>0</v>
      </c>
      <c r="BF34" s="53">
        <f t="shared" si="14"/>
        <v>0</v>
      </c>
      <c r="BG34" s="53">
        <f t="shared" si="15"/>
        <v>0</v>
      </c>
      <c r="BH34" s="53">
        <f t="shared" si="16"/>
        <v>0</v>
      </c>
      <c r="BI34" s="105"/>
      <c r="BJ34" s="105">
        <f t="shared" si="17"/>
        <v>3</v>
      </c>
      <c r="BK34" s="107">
        <f t="shared" si="18"/>
        <v>0</v>
      </c>
    </row>
    <row r="35" spans="1:63" x14ac:dyDescent="0.35">
      <c r="A35" s="58" t="s">
        <v>5</v>
      </c>
      <c r="B35" s="58" t="s">
        <v>273</v>
      </c>
      <c r="C35" s="57">
        <v>400</v>
      </c>
      <c r="D35" s="57" t="s">
        <v>546</v>
      </c>
      <c r="E35" s="57" t="s">
        <v>547</v>
      </c>
      <c r="F35" s="58" t="s">
        <v>462</v>
      </c>
      <c r="G35" s="58" t="s">
        <v>548</v>
      </c>
      <c r="H35" s="113">
        <v>29</v>
      </c>
      <c r="I35" s="58" t="s">
        <v>563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/>
      <c r="V35" s="116">
        <f t="shared" si="2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/>
      <c r="AI35" s="116">
        <f t="shared" si="3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/>
      <c r="AV35" s="116">
        <f t="shared" si="4"/>
        <v>0</v>
      </c>
      <c r="AW35" s="53">
        <f t="shared" si="5"/>
        <v>0</v>
      </c>
      <c r="AX35" s="53">
        <f t="shared" si="6"/>
        <v>0</v>
      </c>
      <c r="AY35" s="53">
        <f t="shared" si="7"/>
        <v>0</v>
      </c>
      <c r="AZ35" s="53">
        <f t="shared" si="8"/>
        <v>0</v>
      </c>
      <c r="BA35" s="53">
        <f t="shared" si="9"/>
        <v>0</v>
      </c>
      <c r="BB35" s="53">
        <f t="shared" si="10"/>
        <v>0</v>
      </c>
      <c r="BC35" s="53">
        <f t="shared" si="11"/>
        <v>0</v>
      </c>
      <c r="BD35" s="53">
        <f t="shared" si="12"/>
        <v>0</v>
      </c>
      <c r="BE35" s="53">
        <f t="shared" si="13"/>
        <v>0</v>
      </c>
      <c r="BF35" s="53">
        <f t="shared" si="14"/>
        <v>0</v>
      </c>
      <c r="BG35" s="53">
        <f t="shared" si="15"/>
        <v>0</v>
      </c>
      <c r="BH35" s="53">
        <f t="shared" si="16"/>
        <v>0</v>
      </c>
      <c r="BI35" s="105"/>
      <c r="BJ35" s="105">
        <f t="shared" si="17"/>
        <v>0</v>
      </c>
      <c r="BK35" s="107">
        <f t="shared" si="18"/>
        <v>0</v>
      </c>
    </row>
    <row r="36" spans="1:63" x14ac:dyDescent="0.35">
      <c r="A36" s="58" t="s">
        <v>5</v>
      </c>
      <c r="B36" s="58" t="s">
        <v>273</v>
      </c>
      <c r="C36" s="57">
        <v>400</v>
      </c>
      <c r="D36" s="57" t="s">
        <v>546</v>
      </c>
      <c r="E36" s="57" t="s">
        <v>547</v>
      </c>
      <c r="F36" s="58" t="s">
        <v>462</v>
      </c>
      <c r="G36" s="58" t="s">
        <v>554</v>
      </c>
      <c r="H36" s="113">
        <v>30</v>
      </c>
      <c r="I36" s="58" t="s">
        <v>564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/>
      <c r="V36" s="116">
        <f t="shared" si="2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/>
      <c r="AI36" s="116">
        <f t="shared" si="3"/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1</v>
      </c>
      <c r="AT36" s="53">
        <v>0</v>
      </c>
      <c r="AU36" s="53"/>
      <c r="AV36" s="116">
        <f t="shared" si="4"/>
        <v>1</v>
      </c>
      <c r="AW36" s="53">
        <f t="shared" si="5"/>
        <v>0</v>
      </c>
      <c r="AX36" s="53">
        <f t="shared" si="6"/>
        <v>0</v>
      </c>
      <c r="AY36" s="53">
        <f t="shared" si="7"/>
        <v>0</v>
      </c>
      <c r="AZ36" s="53">
        <f t="shared" si="8"/>
        <v>0</v>
      </c>
      <c r="BA36" s="53">
        <f t="shared" si="9"/>
        <v>0</v>
      </c>
      <c r="BB36" s="53">
        <f t="shared" si="10"/>
        <v>0</v>
      </c>
      <c r="BC36" s="53">
        <f t="shared" si="11"/>
        <v>0</v>
      </c>
      <c r="BD36" s="53">
        <f t="shared" si="12"/>
        <v>0</v>
      </c>
      <c r="BE36" s="53">
        <f t="shared" si="13"/>
        <v>0</v>
      </c>
      <c r="BF36" s="53">
        <f t="shared" si="14"/>
        <v>1</v>
      </c>
      <c r="BG36" s="53">
        <f t="shared" si="15"/>
        <v>0</v>
      </c>
      <c r="BH36" s="53">
        <f t="shared" si="16"/>
        <v>0</v>
      </c>
      <c r="BI36" s="105"/>
      <c r="BJ36" s="105">
        <f t="shared" si="17"/>
        <v>1</v>
      </c>
      <c r="BK36" s="107">
        <f t="shared" si="18"/>
        <v>0</v>
      </c>
    </row>
    <row r="37" spans="1:63" x14ac:dyDescent="0.35">
      <c r="A37" s="58" t="s">
        <v>5</v>
      </c>
      <c r="B37" s="58" t="s">
        <v>273</v>
      </c>
      <c r="C37" s="57">
        <v>400</v>
      </c>
      <c r="D37" s="57" t="s">
        <v>546</v>
      </c>
      <c r="E37" s="57" t="s">
        <v>547</v>
      </c>
      <c r="F37" s="58" t="s">
        <v>462</v>
      </c>
      <c r="G37" s="58" t="s">
        <v>554</v>
      </c>
      <c r="H37" s="113">
        <v>31</v>
      </c>
      <c r="I37" s="58" t="s">
        <v>286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/>
      <c r="V37" s="116">
        <f t="shared" si="2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/>
      <c r="AI37" s="116">
        <f t="shared" si="3"/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/>
      <c r="AV37" s="116">
        <f t="shared" si="4"/>
        <v>0</v>
      </c>
      <c r="AW37" s="53">
        <f t="shared" si="5"/>
        <v>0</v>
      </c>
      <c r="AX37" s="53">
        <f t="shared" si="6"/>
        <v>0</v>
      </c>
      <c r="AY37" s="53">
        <f t="shared" si="7"/>
        <v>0</v>
      </c>
      <c r="AZ37" s="53">
        <f t="shared" si="8"/>
        <v>0</v>
      </c>
      <c r="BA37" s="53">
        <f t="shared" si="9"/>
        <v>0</v>
      </c>
      <c r="BB37" s="53">
        <f t="shared" si="10"/>
        <v>0</v>
      </c>
      <c r="BC37" s="53">
        <f t="shared" si="11"/>
        <v>0</v>
      </c>
      <c r="BD37" s="53">
        <f t="shared" si="12"/>
        <v>0</v>
      </c>
      <c r="BE37" s="53">
        <f t="shared" si="13"/>
        <v>0</v>
      </c>
      <c r="BF37" s="53">
        <f t="shared" si="14"/>
        <v>0</v>
      </c>
      <c r="BG37" s="53">
        <f t="shared" si="15"/>
        <v>0</v>
      </c>
      <c r="BH37" s="53">
        <f t="shared" si="16"/>
        <v>0</v>
      </c>
      <c r="BI37" s="105"/>
      <c r="BJ37" s="105">
        <f t="shared" si="17"/>
        <v>0</v>
      </c>
      <c r="BK37" s="107">
        <f t="shared" si="18"/>
        <v>0</v>
      </c>
    </row>
    <row r="38" spans="1:63" x14ac:dyDescent="0.35">
      <c r="A38" s="58" t="s">
        <v>5</v>
      </c>
      <c r="B38" s="58" t="s">
        <v>273</v>
      </c>
      <c r="C38" s="57">
        <v>400</v>
      </c>
      <c r="D38" s="57" t="s">
        <v>546</v>
      </c>
      <c r="E38" s="57" t="s">
        <v>547</v>
      </c>
      <c r="F38" s="58" t="s">
        <v>462</v>
      </c>
      <c r="G38" s="58" t="s">
        <v>554</v>
      </c>
      <c r="H38" s="113">
        <v>32</v>
      </c>
      <c r="I38" s="58" t="s">
        <v>272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1</v>
      </c>
      <c r="T38" s="43">
        <v>2</v>
      </c>
      <c r="U38" s="43"/>
      <c r="V38" s="116">
        <f t="shared" si="2"/>
        <v>3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/>
      <c r="AI38" s="116">
        <f t="shared" si="3"/>
        <v>0</v>
      </c>
      <c r="AJ38" s="53">
        <v>0</v>
      </c>
      <c r="AK38" s="53">
        <v>1</v>
      </c>
      <c r="AL38" s="53">
        <v>2</v>
      </c>
      <c r="AM38" s="53">
        <v>2</v>
      </c>
      <c r="AN38" s="53">
        <v>2</v>
      </c>
      <c r="AO38" s="53">
        <v>2</v>
      </c>
      <c r="AP38" s="53">
        <v>0</v>
      </c>
      <c r="AQ38" s="53">
        <v>0</v>
      </c>
      <c r="AR38" s="53">
        <v>1</v>
      </c>
      <c r="AS38" s="53">
        <v>2</v>
      </c>
      <c r="AT38" s="53">
        <v>7</v>
      </c>
      <c r="AU38" s="53"/>
      <c r="AV38" s="116">
        <f t="shared" si="4"/>
        <v>19</v>
      </c>
      <c r="AW38" s="53">
        <f t="shared" si="5"/>
        <v>0</v>
      </c>
      <c r="AX38" s="53">
        <f t="shared" si="6"/>
        <v>1</v>
      </c>
      <c r="AY38" s="53">
        <f t="shared" si="7"/>
        <v>2</v>
      </c>
      <c r="AZ38" s="53">
        <f t="shared" si="8"/>
        <v>2</v>
      </c>
      <c r="BA38" s="53">
        <f t="shared" si="9"/>
        <v>2</v>
      </c>
      <c r="BB38" s="53">
        <f t="shared" si="10"/>
        <v>2</v>
      </c>
      <c r="BC38" s="53">
        <f t="shared" si="11"/>
        <v>0</v>
      </c>
      <c r="BD38" s="53">
        <f t="shared" si="12"/>
        <v>0</v>
      </c>
      <c r="BE38" s="53">
        <f t="shared" si="13"/>
        <v>1</v>
      </c>
      <c r="BF38" s="53">
        <f t="shared" si="14"/>
        <v>3</v>
      </c>
      <c r="BG38" s="53">
        <f t="shared" si="15"/>
        <v>9</v>
      </c>
      <c r="BH38" s="53">
        <f t="shared" si="16"/>
        <v>0</v>
      </c>
      <c r="BI38" s="105"/>
      <c r="BJ38" s="105">
        <f t="shared" si="17"/>
        <v>22</v>
      </c>
      <c r="BK38" s="107">
        <f t="shared" si="18"/>
        <v>0</v>
      </c>
    </row>
    <row r="39" spans="1:63" x14ac:dyDescent="0.35">
      <c r="A39" s="58" t="s">
        <v>5</v>
      </c>
      <c r="B39" s="58" t="s">
        <v>273</v>
      </c>
      <c r="C39" s="57">
        <v>400</v>
      </c>
      <c r="D39" s="57" t="s">
        <v>546</v>
      </c>
      <c r="E39" s="57" t="s">
        <v>547</v>
      </c>
      <c r="F39" s="58" t="s">
        <v>462</v>
      </c>
      <c r="G39" s="58" t="s">
        <v>554</v>
      </c>
      <c r="H39" s="113">
        <v>33</v>
      </c>
      <c r="I39" s="58" t="s">
        <v>565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/>
      <c r="V39" s="116">
        <f t="shared" si="2"/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/>
      <c r="AI39" s="116">
        <f t="shared" si="3"/>
        <v>0</v>
      </c>
      <c r="AJ39" s="53">
        <v>0</v>
      </c>
      <c r="AK39" s="53">
        <v>0</v>
      </c>
      <c r="AL39" s="53">
        <v>1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/>
      <c r="AV39" s="116">
        <f t="shared" si="4"/>
        <v>1</v>
      </c>
      <c r="AW39" s="53">
        <f t="shared" si="5"/>
        <v>0</v>
      </c>
      <c r="AX39" s="53">
        <f t="shared" si="6"/>
        <v>0</v>
      </c>
      <c r="AY39" s="53">
        <f t="shared" si="7"/>
        <v>1</v>
      </c>
      <c r="AZ39" s="53">
        <f t="shared" si="8"/>
        <v>0</v>
      </c>
      <c r="BA39" s="53">
        <f t="shared" si="9"/>
        <v>0</v>
      </c>
      <c r="BB39" s="53">
        <f t="shared" si="10"/>
        <v>0</v>
      </c>
      <c r="BC39" s="53">
        <f t="shared" si="11"/>
        <v>0</v>
      </c>
      <c r="BD39" s="53">
        <f t="shared" si="12"/>
        <v>0</v>
      </c>
      <c r="BE39" s="53">
        <f t="shared" si="13"/>
        <v>0</v>
      </c>
      <c r="BF39" s="53">
        <f t="shared" si="14"/>
        <v>0</v>
      </c>
      <c r="BG39" s="53">
        <f t="shared" si="15"/>
        <v>0</v>
      </c>
      <c r="BH39" s="53">
        <f t="shared" si="16"/>
        <v>0</v>
      </c>
      <c r="BI39" s="105"/>
      <c r="BJ39" s="105">
        <f t="shared" si="17"/>
        <v>1</v>
      </c>
      <c r="BK39" s="107">
        <f t="shared" si="18"/>
        <v>0</v>
      </c>
    </row>
    <row r="40" spans="1:63" x14ac:dyDescent="0.35">
      <c r="A40" s="58" t="s">
        <v>5</v>
      </c>
      <c r="B40" s="58" t="s">
        <v>273</v>
      </c>
      <c r="C40" s="57">
        <v>400</v>
      </c>
      <c r="D40" s="57" t="s">
        <v>546</v>
      </c>
      <c r="E40" s="57" t="s">
        <v>547</v>
      </c>
      <c r="F40" s="58" t="s">
        <v>462</v>
      </c>
      <c r="G40" s="58" t="s">
        <v>549</v>
      </c>
      <c r="H40" s="113">
        <v>34</v>
      </c>
      <c r="I40" s="58" t="s">
        <v>289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/>
      <c r="V40" s="116">
        <f t="shared" si="2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/>
      <c r="AI40" s="116">
        <f t="shared" si="3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/>
      <c r="AV40" s="116">
        <f t="shared" si="4"/>
        <v>0</v>
      </c>
      <c r="AW40" s="53">
        <f t="shared" si="5"/>
        <v>0</v>
      </c>
      <c r="AX40" s="53">
        <f t="shared" si="6"/>
        <v>0</v>
      </c>
      <c r="AY40" s="53">
        <f t="shared" si="7"/>
        <v>0</v>
      </c>
      <c r="AZ40" s="53">
        <f t="shared" si="8"/>
        <v>0</v>
      </c>
      <c r="BA40" s="53">
        <f t="shared" si="9"/>
        <v>0</v>
      </c>
      <c r="BB40" s="53">
        <f t="shared" si="10"/>
        <v>0</v>
      </c>
      <c r="BC40" s="53">
        <f t="shared" si="11"/>
        <v>0</v>
      </c>
      <c r="BD40" s="53">
        <f t="shared" si="12"/>
        <v>0</v>
      </c>
      <c r="BE40" s="53">
        <f t="shared" si="13"/>
        <v>0</v>
      </c>
      <c r="BF40" s="53">
        <f t="shared" si="14"/>
        <v>0</v>
      </c>
      <c r="BG40" s="53">
        <f t="shared" si="15"/>
        <v>0</v>
      </c>
      <c r="BH40" s="53">
        <f t="shared" si="16"/>
        <v>0</v>
      </c>
      <c r="BI40" s="105"/>
      <c r="BJ40" s="105">
        <f t="shared" si="17"/>
        <v>0</v>
      </c>
      <c r="BK40" s="107">
        <f t="shared" si="18"/>
        <v>0</v>
      </c>
    </row>
    <row r="41" spans="1:63" x14ac:dyDescent="0.35">
      <c r="A41" s="58" t="s">
        <v>5</v>
      </c>
      <c r="B41" s="58" t="s">
        <v>273</v>
      </c>
      <c r="C41" s="57">
        <v>400</v>
      </c>
      <c r="D41" s="57" t="s">
        <v>546</v>
      </c>
      <c r="E41" s="57" t="s">
        <v>547</v>
      </c>
      <c r="F41" s="58" t="s">
        <v>462</v>
      </c>
      <c r="G41" s="58" t="s">
        <v>549</v>
      </c>
      <c r="H41" s="113">
        <v>35</v>
      </c>
      <c r="I41" s="58" t="s">
        <v>566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/>
      <c r="V41" s="116">
        <f t="shared" si="2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/>
      <c r="AI41" s="116">
        <f t="shared" si="3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/>
      <c r="AV41" s="116">
        <f t="shared" si="4"/>
        <v>0</v>
      </c>
      <c r="AW41" s="53">
        <f t="shared" si="5"/>
        <v>0</v>
      </c>
      <c r="AX41" s="53">
        <f t="shared" si="6"/>
        <v>0</v>
      </c>
      <c r="AY41" s="53">
        <f t="shared" si="7"/>
        <v>0</v>
      </c>
      <c r="AZ41" s="53">
        <f t="shared" si="8"/>
        <v>0</v>
      </c>
      <c r="BA41" s="53">
        <f t="shared" si="9"/>
        <v>0</v>
      </c>
      <c r="BB41" s="53">
        <f t="shared" si="10"/>
        <v>0</v>
      </c>
      <c r="BC41" s="53">
        <f t="shared" si="11"/>
        <v>0</v>
      </c>
      <c r="BD41" s="53">
        <f t="shared" si="12"/>
        <v>0</v>
      </c>
      <c r="BE41" s="53">
        <f t="shared" si="13"/>
        <v>0</v>
      </c>
      <c r="BF41" s="53">
        <f t="shared" si="14"/>
        <v>0</v>
      </c>
      <c r="BG41" s="53">
        <f t="shared" si="15"/>
        <v>0</v>
      </c>
      <c r="BH41" s="53">
        <f t="shared" si="16"/>
        <v>0</v>
      </c>
      <c r="BI41" s="105"/>
      <c r="BJ41" s="105">
        <f t="shared" si="17"/>
        <v>0</v>
      </c>
      <c r="BK41" s="107">
        <f t="shared" si="18"/>
        <v>0</v>
      </c>
    </row>
    <row r="42" spans="1:63" x14ac:dyDescent="0.35">
      <c r="A42" s="58" t="s">
        <v>5</v>
      </c>
      <c r="B42" s="58" t="s">
        <v>273</v>
      </c>
      <c r="C42" s="57">
        <v>400</v>
      </c>
      <c r="D42" s="57" t="s">
        <v>546</v>
      </c>
      <c r="E42" s="57" t="s">
        <v>547</v>
      </c>
      <c r="F42" s="58" t="s">
        <v>462</v>
      </c>
      <c r="G42" s="58" t="s">
        <v>549</v>
      </c>
      <c r="H42" s="113">
        <v>36</v>
      </c>
      <c r="I42" s="58" t="s">
        <v>288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/>
      <c r="V42" s="116">
        <f t="shared" si="2"/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/>
      <c r="AI42" s="116">
        <f t="shared" si="3"/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/>
      <c r="AV42" s="116">
        <f t="shared" si="4"/>
        <v>0</v>
      </c>
      <c r="AW42" s="53">
        <f t="shared" si="5"/>
        <v>0</v>
      </c>
      <c r="AX42" s="53">
        <f t="shared" si="6"/>
        <v>0</v>
      </c>
      <c r="AY42" s="53">
        <f t="shared" si="7"/>
        <v>0</v>
      </c>
      <c r="AZ42" s="53">
        <f t="shared" si="8"/>
        <v>0</v>
      </c>
      <c r="BA42" s="53">
        <f t="shared" si="9"/>
        <v>0</v>
      </c>
      <c r="BB42" s="53">
        <f t="shared" si="10"/>
        <v>0</v>
      </c>
      <c r="BC42" s="53">
        <f t="shared" si="11"/>
        <v>0</v>
      </c>
      <c r="BD42" s="53">
        <f t="shared" si="12"/>
        <v>0</v>
      </c>
      <c r="BE42" s="53">
        <f t="shared" si="13"/>
        <v>0</v>
      </c>
      <c r="BF42" s="53">
        <f t="shared" si="14"/>
        <v>0</v>
      </c>
      <c r="BG42" s="53">
        <f t="shared" si="15"/>
        <v>0</v>
      </c>
      <c r="BH42" s="53">
        <f t="shared" si="16"/>
        <v>0</v>
      </c>
      <c r="BI42" s="105"/>
      <c r="BJ42" s="105">
        <f t="shared" si="17"/>
        <v>0</v>
      </c>
      <c r="BK42" s="107">
        <f t="shared" si="18"/>
        <v>0</v>
      </c>
    </row>
    <row r="43" spans="1:63" x14ac:dyDescent="0.35">
      <c r="A43" s="58" t="s">
        <v>5</v>
      </c>
      <c r="B43" s="58" t="s">
        <v>85</v>
      </c>
      <c r="C43" s="57">
        <v>400</v>
      </c>
      <c r="D43" s="57" t="s">
        <v>546</v>
      </c>
      <c r="E43" s="57" t="s">
        <v>518</v>
      </c>
      <c r="F43" s="58" t="s">
        <v>84</v>
      </c>
      <c r="G43" s="58" t="s">
        <v>548</v>
      </c>
      <c r="H43" s="113">
        <v>37</v>
      </c>
      <c r="I43" s="58" t="s">
        <v>84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/>
      <c r="V43" s="116">
        <f t="shared" si="2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/>
      <c r="AI43" s="116">
        <f t="shared" si="3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1</v>
      </c>
      <c r="AO43" s="53">
        <v>2</v>
      </c>
      <c r="AP43" s="53">
        <v>2</v>
      </c>
      <c r="AQ43" s="53">
        <v>1</v>
      </c>
      <c r="AR43" s="53">
        <v>2</v>
      </c>
      <c r="AS43" s="53">
        <v>8</v>
      </c>
      <c r="AT43" s="53">
        <v>9</v>
      </c>
      <c r="AU43" s="53"/>
      <c r="AV43" s="116">
        <f t="shared" si="4"/>
        <v>25</v>
      </c>
      <c r="AW43" s="53">
        <f t="shared" si="5"/>
        <v>0</v>
      </c>
      <c r="AX43" s="53">
        <f t="shared" si="6"/>
        <v>0</v>
      </c>
      <c r="AY43" s="53">
        <f t="shared" si="7"/>
        <v>0</v>
      </c>
      <c r="AZ43" s="53">
        <f t="shared" si="8"/>
        <v>0</v>
      </c>
      <c r="BA43" s="53">
        <f t="shared" si="9"/>
        <v>1</v>
      </c>
      <c r="BB43" s="53">
        <f t="shared" si="10"/>
        <v>2</v>
      </c>
      <c r="BC43" s="53">
        <f t="shared" si="11"/>
        <v>2</v>
      </c>
      <c r="BD43" s="53">
        <f t="shared" si="12"/>
        <v>1</v>
      </c>
      <c r="BE43" s="53">
        <f t="shared" si="13"/>
        <v>2</v>
      </c>
      <c r="BF43" s="53">
        <f t="shared" si="14"/>
        <v>8</v>
      </c>
      <c r="BG43" s="53">
        <f t="shared" si="15"/>
        <v>9</v>
      </c>
      <c r="BH43" s="53">
        <f t="shared" si="16"/>
        <v>0</v>
      </c>
      <c r="BI43" s="105"/>
      <c r="BJ43" s="105">
        <f t="shared" si="17"/>
        <v>25</v>
      </c>
      <c r="BK43" s="107">
        <f t="shared" si="18"/>
        <v>0</v>
      </c>
    </row>
    <row r="44" spans="1:63" x14ac:dyDescent="0.35">
      <c r="A44" s="58" t="s">
        <v>5</v>
      </c>
      <c r="B44" s="58" t="s">
        <v>85</v>
      </c>
      <c r="C44" s="57">
        <v>400</v>
      </c>
      <c r="D44" s="57" t="s">
        <v>546</v>
      </c>
      <c r="E44" s="57" t="s">
        <v>518</v>
      </c>
      <c r="F44" s="58" t="s">
        <v>84</v>
      </c>
      <c r="G44" s="58" t="s">
        <v>549</v>
      </c>
      <c r="H44" s="113">
        <v>38</v>
      </c>
      <c r="I44" s="58" t="s">
        <v>96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/>
      <c r="V44" s="116">
        <f t="shared" si="2"/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/>
      <c r="AI44" s="116">
        <f t="shared" si="3"/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/>
      <c r="AV44" s="116">
        <f t="shared" si="4"/>
        <v>0</v>
      </c>
      <c r="AW44" s="53">
        <f t="shared" si="5"/>
        <v>0</v>
      </c>
      <c r="AX44" s="53">
        <f t="shared" si="6"/>
        <v>0</v>
      </c>
      <c r="AY44" s="53">
        <f t="shared" si="7"/>
        <v>0</v>
      </c>
      <c r="AZ44" s="53">
        <f t="shared" si="8"/>
        <v>0</v>
      </c>
      <c r="BA44" s="53">
        <f t="shared" si="9"/>
        <v>0</v>
      </c>
      <c r="BB44" s="53">
        <f t="shared" si="10"/>
        <v>0</v>
      </c>
      <c r="BC44" s="53">
        <f t="shared" si="11"/>
        <v>0</v>
      </c>
      <c r="BD44" s="53">
        <f t="shared" si="12"/>
        <v>0</v>
      </c>
      <c r="BE44" s="53">
        <f t="shared" si="13"/>
        <v>0</v>
      </c>
      <c r="BF44" s="53">
        <f t="shared" si="14"/>
        <v>0</v>
      </c>
      <c r="BG44" s="53">
        <f t="shared" si="15"/>
        <v>0</v>
      </c>
      <c r="BH44" s="53">
        <f t="shared" si="16"/>
        <v>0</v>
      </c>
      <c r="BI44" s="105"/>
      <c r="BJ44" s="105">
        <f t="shared" si="17"/>
        <v>0</v>
      </c>
      <c r="BK44" s="107">
        <f t="shared" si="18"/>
        <v>0</v>
      </c>
    </row>
    <row r="45" spans="1:63" x14ac:dyDescent="0.35">
      <c r="A45" s="58" t="s">
        <v>5</v>
      </c>
      <c r="B45" s="58" t="s">
        <v>85</v>
      </c>
      <c r="C45" s="57">
        <v>400</v>
      </c>
      <c r="D45" s="57" t="s">
        <v>546</v>
      </c>
      <c r="E45" s="57" t="s">
        <v>518</v>
      </c>
      <c r="F45" s="58" t="s">
        <v>84</v>
      </c>
      <c r="G45" s="58" t="s">
        <v>549</v>
      </c>
      <c r="H45" s="113">
        <v>39</v>
      </c>
      <c r="I45" s="58" t="s">
        <v>567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/>
      <c r="V45" s="116">
        <f t="shared" si="2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/>
      <c r="AI45" s="116">
        <f t="shared" si="3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1</v>
      </c>
      <c r="AS45" s="53">
        <v>2</v>
      </c>
      <c r="AT45" s="53">
        <v>3</v>
      </c>
      <c r="AU45" s="53"/>
      <c r="AV45" s="116">
        <f t="shared" si="4"/>
        <v>6</v>
      </c>
      <c r="AW45" s="53">
        <f t="shared" si="5"/>
        <v>0</v>
      </c>
      <c r="AX45" s="53">
        <f t="shared" si="6"/>
        <v>0</v>
      </c>
      <c r="AY45" s="53">
        <f t="shared" si="7"/>
        <v>0</v>
      </c>
      <c r="AZ45" s="53">
        <f t="shared" si="8"/>
        <v>0</v>
      </c>
      <c r="BA45" s="53">
        <f t="shared" si="9"/>
        <v>0</v>
      </c>
      <c r="BB45" s="53">
        <f t="shared" si="10"/>
        <v>0</v>
      </c>
      <c r="BC45" s="53">
        <f t="shared" si="11"/>
        <v>0</v>
      </c>
      <c r="BD45" s="53">
        <f t="shared" si="12"/>
        <v>0</v>
      </c>
      <c r="BE45" s="53">
        <f t="shared" si="13"/>
        <v>1</v>
      </c>
      <c r="BF45" s="53">
        <f t="shared" si="14"/>
        <v>2</v>
      </c>
      <c r="BG45" s="53">
        <f t="shared" si="15"/>
        <v>3</v>
      </c>
      <c r="BH45" s="53">
        <f t="shared" si="16"/>
        <v>0</v>
      </c>
      <c r="BI45" s="105"/>
      <c r="BJ45" s="105">
        <f t="shared" si="17"/>
        <v>6</v>
      </c>
      <c r="BK45" s="107">
        <f t="shared" si="18"/>
        <v>0</v>
      </c>
    </row>
    <row r="46" spans="1:63" x14ac:dyDescent="0.35">
      <c r="A46" s="58" t="s">
        <v>5</v>
      </c>
      <c r="B46" s="58" t="s">
        <v>85</v>
      </c>
      <c r="C46" s="57">
        <v>400</v>
      </c>
      <c r="D46" s="57" t="s">
        <v>546</v>
      </c>
      <c r="E46" s="57" t="s">
        <v>518</v>
      </c>
      <c r="F46" s="58" t="s">
        <v>84</v>
      </c>
      <c r="G46" s="58" t="s">
        <v>554</v>
      </c>
      <c r="H46" s="113">
        <v>40</v>
      </c>
      <c r="I46" s="58" t="s">
        <v>91</v>
      </c>
      <c r="J46" s="43">
        <v>0</v>
      </c>
      <c r="K46" s="43">
        <v>1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/>
      <c r="V46" s="116">
        <f t="shared" si="2"/>
        <v>1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1</v>
      </c>
      <c r="AH46" s="53"/>
      <c r="AI46" s="116">
        <f t="shared" si="3"/>
        <v>1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20</v>
      </c>
      <c r="AT46" s="53">
        <v>9</v>
      </c>
      <c r="AU46" s="53"/>
      <c r="AV46" s="116">
        <f t="shared" si="4"/>
        <v>29</v>
      </c>
      <c r="AW46" s="53">
        <f t="shared" si="5"/>
        <v>0</v>
      </c>
      <c r="AX46" s="53">
        <f t="shared" si="6"/>
        <v>1</v>
      </c>
      <c r="AY46" s="53">
        <f t="shared" si="7"/>
        <v>0</v>
      </c>
      <c r="AZ46" s="53">
        <f t="shared" si="8"/>
        <v>0</v>
      </c>
      <c r="BA46" s="53">
        <f t="shared" si="9"/>
        <v>0</v>
      </c>
      <c r="BB46" s="53">
        <f t="shared" si="10"/>
        <v>0</v>
      </c>
      <c r="BC46" s="53">
        <f t="shared" si="11"/>
        <v>0</v>
      </c>
      <c r="BD46" s="53">
        <f t="shared" si="12"/>
        <v>0</v>
      </c>
      <c r="BE46" s="53">
        <f t="shared" si="13"/>
        <v>0</v>
      </c>
      <c r="BF46" s="53">
        <f t="shared" si="14"/>
        <v>20</v>
      </c>
      <c r="BG46" s="53">
        <f t="shared" si="15"/>
        <v>10</v>
      </c>
      <c r="BH46" s="53">
        <f t="shared" si="16"/>
        <v>0</v>
      </c>
      <c r="BI46" s="105"/>
      <c r="BJ46" s="105">
        <f t="shared" si="17"/>
        <v>31</v>
      </c>
      <c r="BK46" s="107">
        <f t="shared" si="18"/>
        <v>0</v>
      </c>
    </row>
    <row r="47" spans="1:63" x14ac:dyDescent="0.35">
      <c r="A47" s="58" t="s">
        <v>5</v>
      </c>
      <c r="B47" s="58" t="s">
        <v>85</v>
      </c>
      <c r="C47" s="57">
        <v>400</v>
      </c>
      <c r="D47" s="57" t="s">
        <v>546</v>
      </c>
      <c r="E47" s="57" t="s">
        <v>518</v>
      </c>
      <c r="F47" s="58" t="s">
        <v>84</v>
      </c>
      <c r="G47" s="58" t="s">
        <v>549</v>
      </c>
      <c r="H47" s="113">
        <v>41</v>
      </c>
      <c r="I47" s="58" t="s">
        <v>89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/>
      <c r="V47" s="116">
        <f t="shared" si="2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/>
      <c r="AI47" s="116">
        <f t="shared" si="3"/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/>
      <c r="AV47" s="116">
        <f t="shared" si="4"/>
        <v>0</v>
      </c>
      <c r="AW47" s="53">
        <f t="shared" si="5"/>
        <v>0</v>
      </c>
      <c r="AX47" s="53">
        <f t="shared" si="6"/>
        <v>0</v>
      </c>
      <c r="AY47" s="53">
        <f t="shared" si="7"/>
        <v>0</v>
      </c>
      <c r="AZ47" s="53">
        <f t="shared" si="8"/>
        <v>0</v>
      </c>
      <c r="BA47" s="53">
        <f t="shared" si="9"/>
        <v>0</v>
      </c>
      <c r="BB47" s="53">
        <f t="shared" si="10"/>
        <v>0</v>
      </c>
      <c r="BC47" s="53">
        <f t="shared" si="11"/>
        <v>0</v>
      </c>
      <c r="BD47" s="53">
        <f t="shared" si="12"/>
        <v>0</v>
      </c>
      <c r="BE47" s="53">
        <f t="shared" si="13"/>
        <v>0</v>
      </c>
      <c r="BF47" s="53">
        <f t="shared" si="14"/>
        <v>0</v>
      </c>
      <c r="BG47" s="53">
        <f t="shared" si="15"/>
        <v>0</v>
      </c>
      <c r="BH47" s="53">
        <f t="shared" si="16"/>
        <v>0</v>
      </c>
      <c r="BI47" s="105"/>
      <c r="BJ47" s="105">
        <f t="shared" si="17"/>
        <v>0</v>
      </c>
      <c r="BK47" s="107">
        <f t="shared" si="18"/>
        <v>0</v>
      </c>
    </row>
    <row r="48" spans="1:63" x14ac:dyDescent="0.35">
      <c r="A48" s="58" t="s">
        <v>5</v>
      </c>
      <c r="B48" s="58" t="s">
        <v>85</v>
      </c>
      <c r="C48" s="57">
        <v>400</v>
      </c>
      <c r="D48" s="57" t="s">
        <v>546</v>
      </c>
      <c r="E48" s="57" t="s">
        <v>518</v>
      </c>
      <c r="F48" s="58" t="s">
        <v>84</v>
      </c>
      <c r="G48" s="58" t="s">
        <v>549</v>
      </c>
      <c r="H48" s="113">
        <v>42</v>
      </c>
      <c r="I48" s="58" t="s">
        <v>568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/>
      <c r="V48" s="116">
        <f t="shared" si="2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/>
      <c r="AI48" s="116">
        <f t="shared" si="3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/>
      <c r="AV48" s="116">
        <f t="shared" si="4"/>
        <v>0</v>
      </c>
      <c r="AW48" s="53">
        <f t="shared" si="5"/>
        <v>0</v>
      </c>
      <c r="AX48" s="53">
        <f t="shared" si="6"/>
        <v>0</v>
      </c>
      <c r="AY48" s="53">
        <f t="shared" si="7"/>
        <v>0</v>
      </c>
      <c r="AZ48" s="53">
        <f t="shared" si="8"/>
        <v>0</v>
      </c>
      <c r="BA48" s="53">
        <f t="shared" si="9"/>
        <v>0</v>
      </c>
      <c r="BB48" s="53">
        <f t="shared" si="10"/>
        <v>0</v>
      </c>
      <c r="BC48" s="53">
        <f t="shared" si="11"/>
        <v>0</v>
      </c>
      <c r="BD48" s="53">
        <f t="shared" si="12"/>
        <v>0</v>
      </c>
      <c r="BE48" s="53">
        <f t="shared" si="13"/>
        <v>0</v>
      </c>
      <c r="BF48" s="53">
        <f t="shared" si="14"/>
        <v>0</v>
      </c>
      <c r="BG48" s="53">
        <f t="shared" si="15"/>
        <v>0</v>
      </c>
      <c r="BH48" s="53">
        <f t="shared" si="16"/>
        <v>0</v>
      </c>
      <c r="BI48" s="105"/>
      <c r="BJ48" s="105">
        <f t="shared" si="17"/>
        <v>0</v>
      </c>
      <c r="BK48" s="107">
        <f t="shared" si="18"/>
        <v>0</v>
      </c>
    </row>
    <row r="49" spans="1:63" x14ac:dyDescent="0.35">
      <c r="A49" s="58" t="s">
        <v>5</v>
      </c>
      <c r="B49" s="58" t="s">
        <v>85</v>
      </c>
      <c r="C49" s="57">
        <v>400</v>
      </c>
      <c r="D49" s="57" t="s">
        <v>546</v>
      </c>
      <c r="E49" s="57" t="s">
        <v>518</v>
      </c>
      <c r="F49" s="58" t="s">
        <v>84</v>
      </c>
      <c r="G49" s="58" t="s">
        <v>549</v>
      </c>
      <c r="H49" s="113">
        <v>43</v>
      </c>
      <c r="I49" s="58" t="s">
        <v>87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/>
      <c r="V49" s="116">
        <f t="shared" si="2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/>
      <c r="AI49" s="116">
        <f t="shared" si="3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/>
      <c r="AV49" s="116">
        <f t="shared" si="4"/>
        <v>0</v>
      </c>
      <c r="AW49" s="53">
        <f t="shared" si="5"/>
        <v>0</v>
      </c>
      <c r="AX49" s="53">
        <f t="shared" si="6"/>
        <v>0</v>
      </c>
      <c r="AY49" s="53">
        <f t="shared" si="7"/>
        <v>0</v>
      </c>
      <c r="AZ49" s="53">
        <f t="shared" si="8"/>
        <v>0</v>
      </c>
      <c r="BA49" s="53">
        <f t="shared" si="9"/>
        <v>0</v>
      </c>
      <c r="BB49" s="53">
        <f t="shared" si="10"/>
        <v>0</v>
      </c>
      <c r="BC49" s="53">
        <f t="shared" si="11"/>
        <v>0</v>
      </c>
      <c r="BD49" s="53">
        <f t="shared" si="12"/>
        <v>0</v>
      </c>
      <c r="BE49" s="53">
        <f t="shared" si="13"/>
        <v>0</v>
      </c>
      <c r="BF49" s="53">
        <f t="shared" si="14"/>
        <v>0</v>
      </c>
      <c r="BG49" s="53">
        <f t="shared" si="15"/>
        <v>0</v>
      </c>
      <c r="BH49" s="53">
        <f t="shared" si="16"/>
        <v>0</v>
      </c>
      <c r="BI49" s="105"/>
      <c r="BJ49" s="105">
        <f t="shared" si="17"/>
        <v>0</v>
      </c>
      <c r="BK49" s="107">
        <f t="shared" si="18"/>
        <v>0</v>
      </c>
    </row>
    <row r="50" spans="1:63" x14ac:dyDescent="0.35">
      <c r="A50" s="58" t="s">
        <v>5</v>
      </c>
      <c r="B50" s="58" t="s">
        <v>85</v>
      </c>
      <c r="C50" s="57">
        <v>400</v>
      </c>
      <c r="D50" s="57" t="s">
        <v>546</v>
      </c>
      <c r="E50" s="57" t="s">
        <v>518</v>
      </c>
      <c r="F50" s="58" t="s">
        <v>84</v>
      </c>
      <c r="G50" s="58" t="s">
        <v>549</v>
      </c>
      <c r="H50" s="113">
        <v>45</v>
      </c>
      <c r="I50" s="58" t="s">
        <v>90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/>
      <c r="V50" s="116">
        <f t="shared" si="2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/>
      <c r="AI50" s="116">
        <f t="shared" si="3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/>
      <c r="AV50" s="116">
        <f t="shared" si="4"/>
        <v>0</v>
      </c>
      <c r="AW50" s="53">
        <f t="shared" si="5"/>
        <v>0</v>
      </c>
      <c r="AX50" s="53">
        <f t="shared" si="6"/>
        <v>0</v>
      </c>
      <c r="AY50" s="53">
        <f t="shared" si="7"/>
        <v>0</v>
      </c>
      <c r="AZ50" s="53">
        <f t="shared" si="8"/>
        <v>0</v>
      </c>
      <c r="BA50" s="53">
        <f t="shared" si="9"/>
        <v>0</v>
      </c>
      <c r="BB50" s="53">
        <f t="shared" si="10"/>
        <v>0</v>
      </c>
      <c r="BC50" s="53">
        <f t="shared" si="11"/>
        <v>0</v>
      </c>
      <c r="BD50" s="53">
        <f t="shared" si="12"/>
        <v>0</v>
      </c>
      <c r="BE50" s="53">
        <f t="shared" si="13"/>
        <v>0</v>
      </c>
      <c r="BF50" s="53">
        <f t="shared" si="14"/>
        <v>0</v>
      </c>
      <c r="BG50" s="53">
        <f t="shared" si="15"/>
        <v>0</v>
      </c>
      <c r="BH50" s="53">
        <f t="shared" si="16"/>
        <v>0</v>
      </c>
      <c r="BI50" s="105"/>
      <c r="BJ50" s="105">
        <f t="shared" si="17"/>
        <v>0</v>
      </c>
      <c r="BK50" s="107">
        <f t="shared" si="18"/>
        <v>0</v>
      </c>
    </row>
    <row r="51" spans="1:63" x14ac:dyDescent="0.35">
      <c r="A51" s="58" t="s">
        <v>5</v>
      </c>
      <c r="B51" s="58" t="s">
        <v>85</v>
      </c>
      <c r="C51" s="57">
        <v>400</v>
      </c>
      <c r="D51" s="57" t="s">
        <v>546</v>
      </c>
      <c r="E51" s="57" t="s">
        <v>518</v>
      </c>
      <c r="F51" s="58" t="s">
        <v>84</v>
      </c>
      <c r="G51" s="58" t="s">
        <v>549</v>
      </c>
      <c r="H51" s="113">
        <v>46</v>
      </c>
      <c r="I51" s="58" t="s">
        <v>93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/>
      <c r="V51" s="116">
        <f t="shared" si="2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/>
      <c r="AI51" s="116">
        <f t="shared" si="3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/>
      <c r="AV51" s="116">
        <f t="shared" si="4"/>
        <v>0</v>
      </c>
      <c r="AW51" s="53">
        <f t="shared" si="5"/>
        <v>0</v>
      </c>
      <c r="AX51" s="53">
        <f t="shared" si="6"/>
        <v>0</v>
      </c>
      <c r="AY51" s="53">
        <f t="shared" si="7"/>
        <v>0</v>
      </c>
      <c r="AZ51" s="53">
        <f t="shared" si="8"/>
        <v>0</v>
      </c>
      <c r="BA51" s="53">
        <f t="shared" si="9"/>
        <v>0</v>
      </c>
      <c r="BB51" s="53">
        <f t="shared" si="10"/>
        <v>0</v>
      </c>
      <c r="BC51" s="53">
        <f t="shared" si="11"/>
        <v>0</v>
      </c>
      <c r="BD51" s="53">
        <f t="shared" si="12"/>
        <v>0</v>
      </c>
      <c r="BE51" s="53">
        <f t="shared" si="13"/>
        <v>0</v>
      </c>
      <c r="BF51" s="53">
        <f t="shared" si="14"/>
        <v>0</v>
      </c>
      <c r="BG51" s="53">
        <f t="shared" si="15"/>
        <v>0</v>
      </c>
      <c r="BH51" s="53">
        <f t="shared" si="16"/>
        <v>0</v>
      </c>
      <c r="BI51" s="105"/>
      <c r="BJ51" s="105">
        <f t="shared" si="17"/>
        <v>0</v>
      </c>
      <c r="BK51" s="107">
        <f t="shared" si="18"/>
        <v>0</v>
      </c>
    </row>
    <row r="52" spans="1:63" x14ac:dyDescent="0.35">
      <c r="A52" s="58" t="s">
        <v>5</v>
      </c>
      <c r="B52" s="58" t="s">
        <v>85</v>
      </c>
      <c r="C52" s="57">
        <v>400</v>
      </c>
      <c r="D52" s="57" t="s">
        <v>546</v>
      </c>
      <c r="E52" s="57" t="s">
        <v>518</v>
      </c>
      <c r="F52" s="58" t="s">
        <v>84</v>
      </c>
      <c r="G52" s="58" t="s">
        <v>549</v>
      </c>
      <c r="H52" s="113">
        <v>47</v>
      </c>
      <c r="I52" s="58" t="s">
        <v>95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/>
      <c r="V52" s="116">
        <f t="shared" si="2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/>
      <c r="AI52" s="116">
        <f t="shared" si="3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/>
      <c r="AV52" s="116">
        <f t="shared" si="4"/>
        <v>0</v>
      </c>
      <c r="AW52" s="53">
        <f t="shared" si="5"/>
        <v>0</v>
      </c>
      <c r="AX52" s="53">
        <f t="shared" si="6"/>
        <v>0</v>
      </c>
      <c r="AY52" s="53">
        <f t="shared" si="7"/>
        <v>0</v>
      </c>
      <c r="AZ52" s="53">
        <f t="shared" si="8"/>
        <v>0</v>
      </c>
      <c r="BA52" s="53">
        <f t="shared" si="9"/>
        <v>0</v>
      </c>
      <c r="BB52" s="53">
        <f t="shared" si="10"/>
        <v>0</v>
      </c>
      <c r="BC52" s="53">
        <f t="shared" si="11"/>
        <v>0</v>
      </c>
      <c r="BD52" s="53">
        <f t="shared" si="12"/>
        <v>0</v>
      </c>
      <c r="BE52" s="53">
        <f t="shared" si="13"/>
        <v>0</v>
      </c>
      <c r="BF52" s="53">
        <f t="shared" si="14"/>
        <v>0</v>
      </c>
      <c r="BG52" s="53">
        <f t="shared" si="15"/>
        <v>0</v>
      </c>
      <c r="BH52" s="53">
        <f t="shared" si="16"/>
        <v>0</v>
      </c>
      <c r="BI52" s="105"/>
      <c r="BJ52" s="105">
        <f t="shared" si="17"/>
        <v>0</v>
      </c>
      <c r="BK52" s="107">
        <f t="shared" si="18"/>
        <v>0</v>
      </c>
    </row>
    <row r="53" spans="1:63" x14ac:dyDescent="0.35">
      <c r="A53" s="58" t="s">
        <v>5</v>
      </c>
      <c r="B53" s="58" t="s">
        <v>49</v>
      </c>
      <c r="C53" s="57">
        <v>400</v>
      </c>
      <c r="D53" s="57" t="s">
        <v>546</v>
      </c>
      <c r="E53" s="57" t="s">
        <v>547</v>
      </c>
      <c r="F53" s="58" t="s">
        <v>49</v>
      </c>
      <c r="G53" s="58" t="s">
        <v>549</v>
      </c>
      <c r="H53" s="113">
        <v>48</v>
      </c>
      <c r="I53" s="58" t="s">
        <v>57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/>
      <c r="V53" s="116">
        <f t="shared" si="2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/>
      <c r="AI53" s="116">
        <f t="shared" si="3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/>
      <c r="AV53" s="116">
        <f t="shared" si="4"/>
        <v>0</v>
      </c>
      <c r="AW53" s="53">
        <f t="shared" si="5"/>
        <v>0</v>
      </c>
      <c r="AX53" s="53">
        <f t="shared" si="6"/>
        <v>0</v>
      </c>
      <c r="AY53" s="53">
        <f t="shared" si="7"/>
        <v>0</v>
      </c>
      <c r="AZ53" s="53">
        <f t="shared" si="8"/>
        <v>0</v>
      </c>
      <c r="BA53" s="53">
        <f t="shared" si="9"/>
        <v>0</v>
      </c>
      <c r="BB53" s="53">
        <f t="shared" si="10"/>
        <v>0</v>
      </c>
      <c r="BC53" s="53">
        <f t="shared" si="11"/>
        <v>0</v>
      </c>
      <c r="BD53" s="53">
        <f t="shared" si="12"/>
        <v>0</v>
      </c>
      <c r="BE53" s="53">
        <f t="shared" si="13"/>
        <v>0</v>
      </c>
      <c r="BF53" s="53">
        <f t="shared" si="14"/>
        <v>0</v>
      </c>
      <c r="BG53" s="53">
        <f t="shared" si="15"/>
        <v>0</v>
      </c>
      <c r="BH53" s="53">
        <f t="shared" si="16"/>
        <v>0</v>
      </c>
      <c r="BI53" s="105"/>
      <c r="BJ53" s="105">
        <f t="shared" si="17"/>
        <v>0</v>
      </c>
      <c r="BK53" s="107">
        <f t="shared" si="18"/>
        <v>0</v>
      </c>
    </row>
    <row r="54" spans="1:63" x14ac:dyDescent="0.35">
      <c r="A54" s="58" t="s">
        <v>5</v>
      </c>
      <c r="B54" s="58" t="s">
        <v>49</v>
      </c>
      <c r="C54" s="57">
        <v>400</v>
      </c>
      <c r="D54" s="57" t="s">
        <v>546</v>
      </c>
      <c r="E54" s="57" t="s">
        <v>547</v>
      </c>
      <c r="F54" s="58" t="s">
        <v>49</v>
      </c>
      <c r="G54" s="58" t="s">
        <v>549</v>
      </c>
      <c r="H54" s="113">
        <v>49</v>
      </c>
      <c r="I54" s="58" t="s">
        <v>55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/>
      <c r="V54" s="116">
        <f t="shared" si="2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/>
      <c r="AI54" s="116">
        <f t="shared" si="3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/>
      <c r="AV54" s="116">
        <f t="shared" si="4"/>
        <v>0</v>
      </c>
      <c r="AW54" s="53">
        <f t="shared" si="5"/>
        <v>0</v>
      </c>
      <c r="AX54" s="53">
        <f t="shared" si="6"/>
        <v>0</v>
      </c>
      <c r="AY54" s="53">
        <f t="shared" si="7"/>
        <v>0</v>
      </c>
      <c r="AZ54" s="53">
        <f t="shared" si="8"/>
        <v>0</v>
      </c>
      <c r="BA54" s="53">
        <f t="shared" si="9"/>
        <v>0</v>
      </c>
      <c r="BB54" s="53">
        <f t="shared" si="10"/>
        <v>0</v>
      </c>
      <c r="BC54" s="53">
        <f t="shared" si="11"/>
        <v>0</v>
      </c>
      <c r="BD54" s="53">
        <f t="shared" si="12"/>
        <v>0</v>
      </c>
      <c r="BE54" s="53">
        <f t="shared" si="13"/>
        <v>0</v>
      </c>
      <c r="BF54" s="53">
        <f t="shared" si="14"/>
        <v>0</v>
      </c>
      <c r="BG54" s="53">
        <f t="shared" si="15"/>
        <v>0</v>
      </c>
      <c r="BH54" s="53">
        <f t="shared" si="16"/>
        <v>0</v>
      </c>
      <c r="BI54" s="105"/>
      <c r="BJ54" s="105">
        <f t="shared" si="17"/>
        <v>0</v>
      </c>
      <c r="BK54" s="107">
        <f t="shared" si="18"/>
        <v>0</v>
      </c>
    </row>
    <row r="55" spans="1:63" x14ac:dyDescent="0.35">
      <c r="A55" s="58" t="s">
        <v>5</v>
      </c>
      <c r="B55" s="58" t="s">
        <v>106</v>
      </c>
      <c r="C55" s="57">
        <v>400</v>
      </c>
      <c r="D55" s="57" t="s">
        <v>546</v>
      </c>
      <c r="E55" s="57" t="s">
        <v>547</v>
      </c>
      <c r="F55" s="58" t="s">
        <v>49</v>
      </c>
      <c r="G55" s="58" t="s">
        <v>549</v>
      </c>
      <c r="H55" s="113">
        <v>50</v>
      </c>
      <c r="I55" s="58" t="s">
        <v>569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/>
      <c r="V55" s="116">
        <f t="shared" si="2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/>
      <c r="AI55" s="116">
        <f t="shared" si="3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/>
      <c r="AV55" s="116">
        <f t="shared" si="4"/>
        <v>0</v>
      </c>
      <c r="AW55" s="53">
        <f t="shared" si="5"/>
        <v>0</v>
      </c>
      <c r="AX55" s="53">
        <f t="shared" si="6"/>
        <v>0</v>
      </c>
      <c r="AY55" s="53">
        <f t="shared" si="7"/>
        <v>0</v>
      </c>
      <c r="AZ55" s="53">
        <f t="shared" si="8"/>
        <v>0</v>
      </c>
      <c r="BA55" s="53">
        <f t="shared" si="9"/>
        <v>0</v>
      </c>
      <c r="BB55" s="53">
        <f t="shared" si="10"/>
        <v>0</v>
      </c>
      <c r="BC55" s="53">
        <f t="shared" si="11"/>
        <v>0</v>
      </c>
      <c r="BD55" s="53">
        <f t="shared" si="12"/>
        <v>0</v>
      </c>
      <c r="BE55" s="53">
        <f t="shared" si="13"/>
        <v>0</v>
      </c>
      <c r="BF55" s="53">
        <f t="shared" si="14"/>
        <v>0</v>
      </c>
      <c r="BG55" s="53">
        <f t="shared" si="15"/>
        <v>0</v>
      </c>
      <c r="BH55" s="53">
        <f t="shared" si="16"/>
        <v>0</v>
      </c>
      <c r="BI55" s="105"/>
      <c r="BJ55" s="105">
        <f t="shared" si="17"/>
        <v>0</v>
      </c>
      <c r="BK55" s="107">
        <f t="shared" si="18"/>
        <v>0</v>
      </c>
    </row>
    <row r="56" spans="1:63" x14ac:dyDescent="0.35">
      <c r="A56" s="58" t="s">
        <v>5</v>
      </c>
      <c r="B56" s="58" t="s">
        <v>49</v>
      </c>
      <c r="C56" s="57">
        <v>400</v>
      </c>
      <c r="D56" s="57" t="s">
        <v>546</v>
      </c>
      <c r="E56" s="57" t="s">
        <v>547</v>
      </c>
      <c r="F56" s="58" t="s">
        <v>49</v>
      </c>
      <c r="G56" s="58" t="s">
        <v>548</v>
      </c>
      <c r="H56" s="113">
        <v>51</v>
      </c>
      <c r="I56" s="58" t="s">
        <v>52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/>
      <c r="V56" s="116">
        <f t="shared" si="2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/>
      <c r="AI56" s="116">
        <f t="shared" si="3"/>
        <v>0</v>
      </c>
      <c r="AJ56" s="53">
        <v>0</v>
      </c>
      <c r="AK56" s="53">
        <v>4</v>
      </c>
      <c r="AL56" s="53">
        <v>1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1</v>
      </c>
      <c r="AT56" s="53">
        <v>0</v>
      </c>
      <c r="AU56" s="53"/>
      <c r="AV56" s="116">
        <f t="shared" si="4"/>
        <v>6</v>
      </c>
      <c r="AW56" s="53">
        <f t="shared" si="5"/>
        <v>0</v>
      </c>
      <c r="AX56" s="53">
        <f t="shared" si="6"/>
        <v>4</v>
      </c>
      <c r="AY56" s="53">
        <f t="shared" si="7"/>
        <v>1</v>
      </c>
      <c r="AZ56" s="53">
        <f t="shared" si="8"/>
        <v>0</v>
      </c>
      <c r="BA56" s="53">
        <f t="shared" si="9"/>
        <v>0</v>
      </c>
      <c r="BB56" s="53">
        <f t="shared" si="10"/>
        <v>0</v>
      </c>
      <c r="BC56" s="53">
        <f t="shared" si="11"/>
        <v>0</v>
      </c>
      <c r="BD56" s="53">
        <f t="shared" si="12"/>
        <v>0</v>
      </c>
      <c r="BE56" s="53">
        <f t="shared" si="13"/>
        <v>0</v>
      </c>
      <c r="BF56" s="53">
        <f t="shared" si="14"/>
        <v>1</v>
      </c>
      <c r="BG56" s="53">
        <f t="shared" si="15"/>
        <v>0</v>
      </c>
      <c r="BH56" s="53">
        <f t="shared" si="16"/>
        <v>0</v>
      </c>
      <c r="BI56" s="105"/>
      <c r="BJ56" s="105">
        <f t="shared" si="17"/>
        <v>6</v>
      </c>
      <c r="BK56" s="107">
        <f t="shared" si="18"/>
        <v>0</v>
      </c>
    </row>
    <row r="57" spans="1:63" x14ac:dyDescent="0.35">
      <c r="A57" s="58" t="s">
        <v>5</v>
      </c>
      <c r="B57" s="58" t="s">
        <v>49</v>
      </c>
      <c r="C57" s="57">
        <v>400</v>
      </c>
      <c r="D57" s="57" t="s">
        <v>546</v>
      </c>
      <c r="E57" s="57" t="s">
        <v>547</v>
      </c>
      <c r="F57" s="58" t="s">
        <v>49</v>
      </c>
      <c r="G57" s="58" t="s">
        <v>549</v>
      </c>
      <c r="H57" s="113">
        <v>52</v>
      </c>
      <c r="I57" s="58" t="s">
        <v>570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/>
      <c r="V57" s="116">
        <f t="shared" si="2"/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/>
      <c r="AI57" s="116">
        <f t="shared" si="3"/>
        <v>0</v>
      </c>
      <c r="AJ57" s="53">
        <v>2</v>
      </c>
      <c r="AK57" s="53">
        <v>0</v>
      </c>
      <c r="AL57" s="53">
        <v>0</v>
      </c>
      <c r="AM57" s="53">
        <v>0</v>
      </c>
      <c r="AN57" s="53">
        <v>1</v>
      </c>
      <c r="AO57" s="53">
        <v>1</v>
      </c>
      <c r="AP57" s="53">
        <v>0</v>
      </c>
      <c r="AQ57" s="53">
        <v>0</v>
      </c>
      <c r="AR57" s="53">
        <v>2</v>
      </c>
      <c r="AS57" s="53">
        <v>0</v>
      </c>
      <c r="AT57" s="53">
        <v>0</v>
      </c>
      <c r="AU57" s="53"/>
      <c r="AV57" s="116">
        <f t="shared" si="4"/>
        <v>6</v>
      </c>
      <c r="AW57" s="53">
        <f t="shared" si="5"/>
        <v>2</v>
      </c>
      <c r="AX57" s="53">
        <f t="shared" si="6"/>
        <v>0</v>
      </c>
      <c r="AY57" s="53">
        <f t="shared" si="7"/>
        <v>0</v>
      </c>
      <c r="AZ57" s="53">
        <f t="shared" si="8"/>
        <v>0</v>
      </c>
      <c r="BA57" s="53">
        <f t="shared" si="9"/>
        <v>1</v>
      </c>
      <c r="BB57" s="53">
        <f t="shared" si="10"/>
        <v>1</v>
      </c>
      <c r="BC57" s="53">
        <f t="shared" si="11"/>
        <v>0</v>
      </c>
      <c r="BD57" s="53">
        <f t="shared" si="12"/>
        <v>0</v>
      </c>
      <c r="BE57" s="53">
        <f t="shared" si="13"/>
        <v>2</v>
      </c>
      <c r="BF57" s="53">
        <f t="shared" si="14"/>
        <v>0</v>
      </c>
      <c r="BG57" s="53">
        <f t="shared" si="15"/>
        <v>0</v>
      </c>
      <c r="BH57" s="53">
        <f t="shared" si="16"/>
        <v>0</v>
      </c>
      <c r="BI57" s="105"/>
      <c r="BJ57" s="105">
        <f t="shared" si="17"/>
        <v>6</v>
      </c>
      <c r="BK57" s="107">
        <f t="shared" si="18"/>
        <v>0</v>
      </c>
    </row>
    <row r="58" spans="1:63" x14ac:dyDescent="0.35">
      <c r="A58" s="58" t="s">
        <v>11</v>
      </c>
      <c r="B58" s="58" t="s">
        <v>381</v>
      </c>
      <c r="C58" s="57">
        <v>400</v>
      </c>
      <c r="D58" s="57" t="s">
        <v>546</v>
      </c>
      <c r="E58" s="57" t="s">
        <v>518</v>
      </c>
      <c r="F58" s="58" t="s">
        <v>382</v>
      </c>
      <c r="G58" s="58" t="s">
        <v>548</v>
      </c>
      <c r="H58" s="113">
        <v>53</v>
      </c>
      <c r="I58" s="58" t="s">
        <v>382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2</v>
      </c>
      <c r="Q58" s="43">
        <v>0</v>
      </c>
      <c r="R58" s="43">
        <v>0</v>
      </c>
      <c r="S58" s="43">
        <v>0</v>
      </c>
      <c r="T58" s="43">
        <v>0</v>
      </c>
      <c r="U58" s="43"/>
      <c r="V58" s="116">
        <f t="shared" si="2"/>
        <v>2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/>
      <c r="AI58" s="116">
        <f t="shared" si="3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1</v>
      </c>
      <c r="AQ58" s="53">
        <v>1</v>
      </c>
      <c r="AR58" s="53">
        <v>9</v>
      </c>
      <c r="AS58" s="53">
        <v>0</v>
      </c>
      <c r="AT58" s="53">
        <v>0</v>
      </c>
      <c r="AU58" s="53"/>
      <c r="AV58" s="116">
        <f t="shared" si="4"/>
        <v>11</v>
      </c>
      <c r="AW58" s="53">
        <f t="shared" si="5"/>
        <v>0</v>
      </c>
      <c r="AX58" s="53">
        <f t="shared" si="6"/>
        <v>0</v>
      </c>
      <c r="AY58" s="53">
        <f t="shared" si="7"/>
        <v>0</v>
      </c>
      <c r="AZ58" s="53">
        <f t="shared" si="8"/>
        <v>0</v>
      </c>
      <c r="BA58" s="53">
        <f t="shared" si="9"/>
        <v>0</v>
      </c>
      <c r="BB58" s="53">
        <f t="shared" si="10"/>
        <v>0</v>
      </c>
      <c r="BC58" s="53">
        <f t="shared" si="11"/>
        <v>3</v>
      </c>
      <c r="BD58" s="53">
        <f t="shared" si="12"/>
        <v>1</v>
      </c>
      <c r="BE58" s="53">
        <f t="shared" si="13"/>
        <v>9</v>
      </c>
      <c r="BF58" s="53">
        <f t="shared" si="14"/>
        <v>0</v>
      </c>
      <c r="BG58" s="53">
        <f t="shared" si="15"/>
        <v>0</v>
      </c>
      <c r="BH58" s="53">
        <f t="shared" si="16"/>
        <v>0</v>
      </c>
      <c r="BI58" s="105"/>
      <c r="BJ58" s="105">
        <f t="shared" si="17"/>
        <v>13</v>
      </c>
      <c r="BK58" s="107">
        <f t="shared" si="18"/>
        <v>0</v>
      </c>
    </row>
    <row r="59" spans="1:63" x14ac:dyDescent="0.35">
      <c r="A59" s="58" t="s">
        <v>5</v>
      </c>
      <c r="B59" s="58" t="s">
        <v>99</v>
      </c>
      <c r="C59" s="57">
        <v>400</v>
      </c>
      <c r="D59" s="57" t="s">
        <v>546</v>
      </c>
      <c r="E59" s="57" t="s">
        <v>518</v>
      </c>
      <c r="F59" s="58" t="s">
        <v>165</v>
      </c>
      <c r="G59" s="58" t="s">
        <v>548</v>
      </c>
      <c r="H59" s="113">
        <v>54</v>
      </c>
      <c r="I59" s="58" t="s">
        <v>99</v>
      </c>
      <c r="J59" s="43">
        <v>0</v>
      </c>
      <c r="K59" s="43">
        <v>0</v>
      </c>
      <c r="L59" s="43">
        <v>0</v>
      </c>
      <c r="M59" s="43">
        <v>0</v>
      </c>
      <c r="N59" s="43">
        <v>1</v>
      </c>
      <c r="O59" s="43">
        <v>1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/>
      <c r="V59" s="116">
        <f t="shared" si="2"/>
        <v>2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/>
      <c r="AI59" s="116">
        <f t="shared" si="3"/>
        <v>0</v>
      </c>
      <c r="AJ59" s="53">
        <v>1</v>
      </c>
      <c r="AK59" s="53">
        <v>0</v>
      </c>
      <c r="AL59" s="53">
        <v>0</v>
      </c>
      <c r="AM59" s="53">
        <v>0</v>
      </c>
      <c r="AN59" s="53">
        <v>4</v>
      </c>
      <c r="AO59" s="53">
        <v>1</v>
      </c>
      <c r="AP59" s="53">
        <v>1</v>
      </c>
      <c r="AQ59" s="53">
        <v>1</v>
      </c>
      <c r="AR59" s="53">
        <v>0</v>
      </c>
      <c r="AS59" s="53">
        <v>0</v>
      </c>
      <c r="AT59" s="53">
        <v>0</v>
      </c>
      <c r="AU59" s="53"/>
      <c r="AV59" s="116">
        <f t="shared" si="4"/>
        <v>8</v>
      </c>
      <c r="AW59" s="53">
        <f t="shared" si="5"/>
        <v>1</v>
      </c>
      <c r="AX59" s="53">
        <f t="shared" si="6"/>
        <v>0</v>
      </c>
      <c r="AY59" s="53">
        <f t="shared" si="7"/>
        <v>0</v>
      </c>
      <c r="AZ59" s="53">
        <f t="shared" si="8"/>
        <v>0</v>
      </c>
      <c r="BA59" s="53">
        <f t="shared" si="9"/>
        <v>5</v>
      </c>
      <c r="BB59" s="53">
        <f t="shared" si="10"/>
        <v>2</v>
      </c>
      <c r="BC59" s="53">
        <f t="shared" si="11"/>
        <v>1</v>
      </c>
      <c r="BD59" s="53">
        <f t="shared" si="12"/>
        <v>1</v>
      </c>
      <c r="BE59" s="53">
        <f t="shared" si="13"/>
        <v>0</v>
      </c>
      <c r="BF59" s="53">
        <f t="shared" si="14"/>
        <v>0</v>
      </c>
      <c r="BG59" s="53">
        <f t="shared" si="15"/>
        <v>0</v>
      </c>
      <c r="BH59" s="53">
        <f t="shared" si="16"/>
        <v>0</v>
      </c>
      <c r="BI59" s="105"/>
      <c r="BJ59" s="105">
        <f t="shared" si="17"/>
        <v>10</v>
      </c>
      <c r="BK59" s="107">
        <f t="shared" si="18"/>
        <v>0</v>
      </c>
    </row>
    <row r="60" spans="1:63" x14ac:dyDescent="0.35">
      <c r="A60" s="58" t="s">
        <v>5</v>
      </c>
      <c r="B60" s="58" t="s">
        <v>99</v>
      </c>
      <c r="C60" s="57">
        <v>400</v>
      </c>
      <c r="D60" s="57" t="s">
        <v>546</v>
      </c>
      <c r="E60" s="57" t="s">
        <v>518</v>
      </c>
      <c r="F60" s="58" t="s">
        <v>165</v>
      </c>
      <c r="G60" s="58" t="s">
        <v>549</v>
      </c>
      <c r="H60" s="113">
        <v>55</v>
      </c>
      <c r="I60" s="58" t="s">
        <v>103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/>
      <c r="V60" s="116">
        <f t="shared" si="2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/>
      <c r="AI60" s="116">
        <f t="shared" si="3"/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1</v>
      </c>
      <c r="AT60" s="53">
        <v>0</v>
      </c>
      <c r="AU60" s="53"/>
      <c r="AV60" s="116">
        <f t="shared" si="4"/>
        <v>1</v>
      </c>
      <c r="AW60" s="53">
        <f t="shared" si="5"/>
        <v>0</v>
      </c>
      <c r="AX60" s="53">
        <f t="shared" si="6"/>
        <v>0</v>
      </c>
      <c r="AY60" s="53">
        <f t="shared" si="7"/>
        <v>0</v>
      </c>
      <c r="AZ60" s="53">
        <f t="shared" si="8"/>
        <v>0</v>
      </c>
      <c r="BA60" s="53">
        <f t="shared" si="9"/>
        <v>0</v>
      </c>
      <c r="BB60" s="53">
        <f t="shared" si="10"/>
        <v>0</v>
      </c>
      <c r="BC60" s="53">
        <f t="shared" si="11"/>
        <v>0</v>
      </c>
      <c r="BD60" s="53">
        <f t="shared" si="12"/>
        <v>0</v>
      </c>
      <c r="BE60" s="53">
        <f t="shared" si="13"/>
        <v>0</v>
      </c>
      <c r="BF60" s="53">
        <f t="shared" si="14"/>
        <v>1</v>
      </c>
      <c r="BG60" s="53">
        <f t="shared" si="15"/>
        <v>0</v>
      </c>
      <c r="BH60" s="53">
        <f t="shared" si="16"/>
        <v>0</v>
      </c>
      <c r="BI60" s="105"/>
      <c r="BJ60" s="105">
        <f t="shared" si="17"/>
        <v>1</v>
      </c>
      <c r="BK60" s="107">
        <f t="shared" si="18"/>
        <v>0</v>
      </c>
    </row>
    <row r="61" spans="1:63" x14ac:dyDescent="0.35">
      <c r="A61" s="58" t="s">
        <v>5</v>
      </c>
      <c r="B61" s="58" t="s">
        <v>99</v>
      </c>
      <c r="C61" s="57">
        <v>400</v>
      </c>
      <c r="D61" s="57" t="s">
        <v>546</v>
      </c>
      <c r="E61" s="57" t="s">
        <v>518</v>
      </c>
      <c r="F61" s="58" t="s">
        <v>165</v>
      </c>
      <c r="G61" s="58" t="s">
        <v>549</v>
      </c>
      <c r="H61" s="113">
        <v>56</v>
      </c>
      <c r="I61" s="58" t="s">
        <v>101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/>
      <c r="V61" s="116">
        <f t="shared" si="2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/>
      <c r="AI61" s="116">
        <f t="shared" si="3"/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1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/>
      <c r="AV61" s="116">
        <f t="shared" si="4"/>
        <v>1</v>
      </c>
      <c r="AW61" s="53">
        <f t="shared" si="5"/>
        <v>0</v>
      </c>
      <c r="AX61" s="53">
        <f t="shared" si="6"/>
        <v>0</v>
      </c>
      <c r="AY61" s="53">
        <f t="shared" si="7"/>
        <v>0</v>
      </c>
      <c r="AZ61" s="53">
        <f t="shared" si="8"/>
        <v>0</v>
      </c>
      <c r="BA61" s="53">
        <f t="shared" si="9"/>
        <v>0</v>
      </c>
      <c r="BB61" s="53">
        <f t="shared" si="10"/>
        <v>1</v>
      </c>
      <c r="BC61" s="53">
        <f t="shared" si="11"/>
        <v>0</v>
      </c>
      <c r="BD61" s="53">
        <f t="shared" si="12"/>
        <v>0</v>
      </c>
      <c r="BE61" s="53">
        <f t="shared" si="13"/>
        <v>0</v>
      </c>
      <c r="BF61" s="53">
        <f t="shared" si="14"/>
        <v>0</v>
      </c>
      <c r="BG61" s="53">
        <f t="shared" si="15"/>
        <v>0</v>
      </c>
      <c r="BH61" s="53">
        <f t="shared" si="16"/>
        <v>0</v>
      </c>
      <c r="BI61" s="105"/>
      <c r="BJ61" s="105">
        <f t="shared" si="17"/>
        <v>1</v>
      </c>
      <c r="BK61" s="107">
        <f t="shared" si="18"/>
        <v>0</v>
      </c>
    </row>
    <row r="62" spans="1:63" x14ac:dyDescent="0.35">
      <c r="A62" s="58" t="s">
        <v>5</v>
      </c>
      <c r="B62" s="58" t="s">
        <v>99</v>
      </c>
      <c r="C62" s="57">
        <v>400</v>
      </c>
      <c r="D62" s="57" t="s">
        <v>546</v>
      </c>
      <c r="E62" s="57" t="s">
        <v>518</v>
      </c>
      <c r="F62" s="58" t="s">
        <v>165</v>
      </c>
      <c r="G62" s="58" t="s">
        <v>549</v>
      </c>
      <c r="H62" s="113">
        <v>57</v>
      </c>
      <c r="I62" s="58" t="s">
        <v>571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/>
      <c r="V62" s="116">
        <f t="shared" si="2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/>
      <c r="AI62" s="116">
        <f t="shared" si="3"/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/>
      <c r="AV62" s="116">
        <f t="shared" si="4"/>
        <v>0</v>
      </c>
      <c r="AW62" s="53">
        <f t="shared" si="5"/>
        <v>0</v>
      </c>
      <c r="AX62" s="53">
        <f t="shared" si="6"/>
        <v>0</v>
      </c>
      <c r="AY62" s="53">
        <f t="shared" si="7"/>
        <v>0</v>
      </c>
      <c r="AZ62" s="53">
        <f t="shared" si="8"/>
        <v>0</v>
      </c>
      <c r="BA62" s="53">
        <f t="shared" si="9"/>
        <v>0</v>
      </c>
      <c r="BB62" s="53">
        <f t="shared" si="10"/>
        <v>0</v>
      </c>
      <c r="BC62" s="53">
        <f t="shared" si="11"/>
        <v>0</v>
      </c>
      <c r="BD62" s="53">
        <f t="shared" si="12"/>
        <v>0</v>
      </c>
      <c r="BE62" s="53">
        <f t="shared" si="13"/>
        <v>0</v>
      </c>
      <c r="BF62" s="53">
        <f t="shared" si="14"/>
        <v>0</v>
      </c>
      <c r="BG62" s="53">
        <f t="shared" si="15"/>
        <v>0</v>
      </c>
      <c r="BH62" s="53">
        <f t="shared" si="16"/>
        <v>0</v>
      </c>
      <c r="BI62" s="105"/>
      <c r="BJ62" s="105">
        <f t="shared" si="17"/>
        <v>0</v>
      </c>
      <c r="BK62" s="107">
        <f t="shared" si="18"/>
        <v>0</v>
      </c>
    </row>
    <row r="63" spans="1:63" x14ac:dyDescent="0.35">
      <c r="A63" s="58" t="s">
        <v>5</v>
      </c>
      <c r="B63" s="58" t="s">
        <v>99</v>
      </c>
      <c r="C63" s="57">
        <v>400</v>
      </c>
      <c r="D63" s="57" t="s">
        <v>546</v>
      </c>
      <c r="E63" s="57" t="s">
        <v>518</v>
      </c>
      <c r="F63" s="58" t="s">
        <v>165</v>
      </c>
      <c r="G63" s="58" t="s">
        <v>549</v>
      </c>
      <c r="H63" s="113">
        <v>58</v>
      </c>
      <c r="I63" s="58" t="s">
        <v>104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/>
      <c r="V63" s="116">
        <f t="shared" si="2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/>
      <c r="AI63" s="116">
        <f t="shared" si="3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1</v>
      </c>
      <c r="AU63" s="53"/>
      <c r="AV63" s="116">
        <f t="shared" si="4"/>
        <v>1</v>
      </c>
      <c r="AW63" s="53">
        <f t="shared" si="5"/>
        <v>0</v>
      </c>
      <c r="AX63" s="53">
        <f t="shared" si="6"/>
        <v>0</v>
      </c>
      <c r="AY63" s="53">
        <f t="shared" si="7"/>
        <v>0</v>
      </c>
      <c r="AZ63" s="53">
        <f t="shared" si="8"/>
        <v>0</v>
      </c>
      <c r="BA63" s="53">
        <f t="shared" si="9"/>
        <v>0</v>
      </c>
      <c r="BB63" s="53">
        <f t="shared" si="10"/>
        <v>0</v>
      </c>
      <c r="BC63" s="53">
        <f t="shared" si="11"/>
        <v>0</v>
      </c>
      <c r="BD63" s="53">
        <f t="shared" si="12"/>
        <v>0</v>
      </c>
      <c r="BE63" s="53">
        <f t="shared" si="13"/>
        <v>0</v>
      </c>
      <c r="BF63" s="53">
        <f t="shared" si="14"/>
        <v>0</v>
      </c>
      <c r="BG63" s="53">
        <f t="shared" si="15"/>
        <v>1</v>
      </c>
      <c r="BH63" s="53">
        <f t="shared" si="16"/>
        <v>0</v>
      </c>
      <c r="BI63" s="105"/>
      <c r="BJ63" s="105">
        <f t="shared" si="17"/>
        <v>1</v>
      </c>
      <c r="BK63" s="107">
        <f t="shared" si="18"/>
        <v>0</v>
      </c>
    </row>
    <row r="64" spans="1:63" x14ac:dyDescent="0.35">
      <c r="A64" s="58" t="s">
        <v>5</v>
      </c>
      <c r="B64" s="58" t="s">
        <v>99</v>
      </c>
      <c r="C64" s="57">
        <v>400</v>
      </c>
      <c r="D64" s="57" t="s">
        <v>546</v>
      </c>
      <c r="E64" s="57" t="s">
        <v>518</v>
      </c>
      <c r="F64" s="58" t="s">
        <v>165</v>
      </c>
      <c r="G64" s="58" t="s">
        <v>549</v>
      </c>
      <c r="H64" s="113">
        <v>59</v>
      </c>
      <c r="I64" s="58" t="s">
        <v>100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/>
      <c r="V64" s="116">
        <f t="shared" si="2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/>
      <c r="AI64" s="116">
        <f t="shared" si="3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/>
      <c r="AV64" s="116">
        <f t="shared" si="4"/>
        <v>0</v>
      </c>
      <c r="AW64" s="53">
        <f t="shared" si="5"/>
        <v>0</v>
      </c>
      <c r="AX64" s="53">
        <f t="shared" si="6"/>
        <v>0</v>
      </c>
      <c r="AY64" s="53">
        <f t="shared" si="7"/>
        <v>0</v>
      </c>
      <c r="AZ64" s="53">
        <f t="shared" si="8"/>
        <v>0</v>
      </c>
      <c r="BA64" s="53">
        <f t="shared" si="9"/>
        <v>0</v>
      </c>
      <c r="BB64" s="53">
        <f t="shared" si="10"/>
        <v>0</v>
      </c>
      <c r="BC64" s="53">
        <f t="shared" si="11"/>
        <v>0</v>
      </c>
      <c r="BD64" s="53">
        <f t="shared" si="12"/>
        <v>0</v>
      </c>
      <c r="BE64" s="53">
        <f t="shared" si="13"/>
        <v>0</v>
      </c>
      <c r="BF64" s="53">
        <f t="shared" si="14"/>
        <v>0</v>
      </c>
      <c r="BG64" s="53">
        <f t="shared" si="15"/>
        <v>0</v>
      </c>
      <c r="BH64" s="53">
        <f t="shared" si="16"/>
        <v>0</v>
      </c>
      <c r="BI64" s="105"/>
      <c r="BJ64" s="105">
        <f t="shared" si="17"/>
        <v>0</v>
      </c>
      <c r="BK64" s="107">
        <f t="shared" si="18"/>
        <v>0</v>
      </c>
    </row>
    <row r="65" spans="1:63" x14ac:dyDescent="0.35">
      <c r="A65" s="58" t="s">
        <v>5</v>
      </c>
      <c r="B65" s="58" t="s">
        <v>140</v>
      </c>
      <c r="C65" s="57">
        <v>400</v>
      </c>
      <c r="D65" s="57" t="s">
        <v>546</v>
      </c>
      <c r="E65" s="57" t="s">
        <v>518</v>
      </c>
      <c r="F65" s="58" t="s">
        <v>165</v>
      </c>
      <c r="G65" s="58" t="s">
        <v>548</v>
      </c>
      <c r="H65" s="113">
        <v>60</v>
      </c>
      <c r="I65" s="58" t="s">
        <v>142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2</v>
      </c>
      <c r="S65" s="43">
        <v>2</v>
      </c>
      <c r="T65" s="43">
        <v>1</v>
      </c>
      <c r="U65" s="43"/>
      <c r="V65" s="116">
        <f t="shared" si="2"/>
        <v>5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/>
      <c r="AI65" s="116">
        <f t="shared" si="3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1</v>
      </c>
      <c r="AR65" s="53">
        <v>2</v>
      </c>
      <c r="AS65" s="53">
        <v>1</v>
      </c>
      <c r="AT65" s="53">
        <v>3</v>
      </c>
      <c r="AU65" s="53"/>
      <c r="AV65" s="116">
        <f t="shared" si="4"/>
        <v>7</v>
      </c>
      <c r="AW65" s="53">
        <f t="shared" si="5"/>
        <v>0</v>
      </c>
      <c r="AX65" s="53">
        <f t="shared" si="6"/>
        <v>0</v>
      </c>
      <c r="AY65" s="53">
        <f t="shared" si="7"/>
        <v>0</v>
      </c>
      <c r="AZ65" s="53">
        <f t="shared" si="8"/>
        <v>0</v>
      </c>
      <c r="BA65" s="53">
        <f t="shared" si="9"/>
        <v>0</v>
      </c>
      <c r="BB65" s="53">
        <f t="shared" si="10"/>
        <v>0</v>
      </c>
      <c r="BC65" s="53">
        <f t="shared" si="11"/>
        <v>0</v>
      </c>
      <c r="BD65" s="53">
        <f t="shared" si="12"/>
        <v>1</v>
      </c>
      <c r="BE65" s="53">
        <f t="shared" si="13"/>
        <v>4</v>
      </c>
      <c r="BF65" s="53">
        <f t="shared" si="14"/>
        <v>3</v>
      </c>
      <c r="BG65" s="53">
        <f t="shared" si="15"/>
        <v>4</v>
      </c>
      <c r="BH65" s="53">
        <f t="shared" si="16"/>
        <v>0</v>
      </c>
      <c r="BI65" s="105"/>
      <c r="BJ65" s="105">
        <f t="shared" si="17"/>
        <v>12</v>
      </c>
      <c r="BK65" s="107">
        <f t="shared" si="18"/>
        <v>0</v>
      </c>
    </row>
    <row r="66" spans="1:63" x14ac:dyDescent="0.35">
      <c r="A66" s="58" t="s">
        <v>5</v>
      </c>
      <c r="B66" s="58" t="s">
        <v>140</v>
      </c>
      <c r="C66" s="57">
        <v>400</v>
      </c>
      <c r="D66" s="57" t="s">
        <v>546</v>
      </c>
      <c r="E66" s="57" t="s">
        <v>518</v>
      </c>
      <c r="F66" s="58" t="s">
        <v>165</v>
      </c>
      <c r="G66" s="58" t="s">
        <v>549</v>
      </c>
      <c r="H66" s="113">
        <v>61</v>
      </c>
      <c r="I66" s="58" t="s">
        <v>143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/>
      <c r="V66" s="116">
        <f t="shared" si="2"/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/>
      <c r="AI66" s="116">
        <f t="shared" si="3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/>
      <c r="AV66" s="116">
        <f t="shared" si="4"/>
        <v>0</v>
      </c>
      <c r="AW66" s="53">
        <f t="shared" si="5"/>
        <v>0</v>
      </c>
      <c r="AX66" s="53">
        <f t="shared" si="6"/>
        <v>0</v>
      </c>
      <c r="AY66" s="53">
        <f t="shared" si="7"/>
        <v>0</v>
      </c>
      <c r="AZ66" s="53">
        <f t="shared" si="8"/>
        <v>0</v>
      </c>
      <c r="BA66" s="53">
        <f t="shared" si="9"/>
        <v>0</v>
      </c>
      <c r="BB66" s="53">
        <f t="shared" si="10"/>
        <v>0</v>
      </c>
      <c r="BC66" s="53">
        <f t="shared" si="11"/>
        <v>0</v>
      </c>
      <c r="BD66" s="53">
        <f t="shared" si="12"/>
        <v>0</v>
      </c>
      <c r="BE66" s="53">
        <f t="shared" si="13"/>
        <v>0</v>
      </c>
      <c r="BF66" s="53">
        <f t="shared" si="14"/>
        <v>0</v>
      </c>
      <c r="BG66" s="53">
        <f t="shared" si="15"/>
        <v>0</v>
      </c>
      <c r="BH66" s="53">
        <f t="shared" si="16"/>
        <v>0</v>
      </c>
      <c r="BI66" s="105"/>
      <c r="BJ66" s="105">
        <f t="shared" si="17"/>
        <v>0</v>
      </c>
      <c r="BK66" s="107">
        <f t="shared" si="18"/>
        <v>0</v>
      </c>
    </row>
    <row r="67" spans="1:63" x14ac:dyDescent="0.35">
      <c r="A67" s="58" t="s">
        <v>5</v>
      </c>
      <c r="B67" s="58" t="s">
        <v>140</v>
      </c>
      <c r="C67" s="57">
        <v>400</v>
      </c>
      <c r="D67" s="57" t="s">
        <v>546</v>
      </c>
      <c r="E67" s="57" t="s">
        <v>518</v>
      </c>
      <c r="F67" s="58" t="s">
        <v>165</v>
      </c>
      <c r="G67" s="58" t="s">
        <v>549</v>
      </c>
      <c r="H67" s="113">
        <v>62</v>
      </c>
      <c r="I67" s="58" t="s">
        <v>141</v>
      </c>
      <c r="J67" s="43">
        <v>1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/>
      <c r="V67" s="116">
        <f t="shared" si="2"/>
        <v>1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/>
      <c r="AI67" s="116">
        <f t="shared" si="3"/>
        <v>0</v>
      </c>
      <c r="AJ67" s="53">
        <v>0</v>
      </c>
      <c r="AK67" s="53">
        <v>0</v>
      </c>
      <c r="AL67" s="53">
        <v>2</v>
      </c>
      <c r="AM67" s="53">
        <v>0</v>
      </c>
      <c r="AN67" s="53">
        <v>0</v>
      </c>
      <c r="AO67" s="53">
        <v>0</v>
      </c>
      <c r="AP67" s="53">
        <v>1</v>
      </c>
      <c r="AQ67" s="53">
        <v>0</v>
      </c>
      <c r="AR67" s="53">
        <v>1</v>
      </c>
      <c r="AS67" s="53">
        <v>0</v>
      </c>
      <c r="AT67" s="53">
        <v>0</v>
      </c>
      <c r="AU67" s="53"/>
      <c r="AV67" s="116">
        <f t="shared" si="4"/>
        <v>4</v>
      </c>
      <c r="AW67" s="53">
        <f t="shared" si="5"/>
        <v>1</v>
      </c>
      <c r="AX67" s="53">
        <f t="shared" si="6"/>
        <v>0</v>
      </c>
      <c r="AY67" s="53">
        <f t="shared" si="7"/>
        <v>2</v>
      </c>
      <c r="AZ67" s="53">
        <f t="shared" si="8"/>
        <v>0</v>
      </c>
      <c r="BA67" s="53">
        <f t="shared" si="9"/>
        <v>0</v>
      </c>
      <c r="BB67" s="53">
        <f t="shared" si="10"/>
        <v>0</v>
      </c>
      <c r="BC67" s="53">
        <f t="shared" si="11"/>
        <v>1</v>
      </c>
      <c r="BD67" s="53">
        <f t="shared" si="12"/>
        <v>0</v>
      </c>
      <c r="BE67" s="53">
        <f t="shared" si="13"/>
        <v>1</v>
      </c>
      <c r="BF67" s="53">
        <f t="shared" si="14"/>
        <v>0</v>
      </c>
      <c r="BG67" s="53">
        <f t="shared" si="15"/>
        <v>0</v>
      </c>
      <c r="BH67" s="53">
        <f t="shared" si="16"/>
        <v>0</v>
      </c>
      <c r="BI67" s="105"/>
      <c r="BJ67" s="105">
        <f t="shared" si="17"/>
        <v>5</v>
      </c>
      <c r="BK67" s="107">
        <f t="shared" si="18"/>
        <v>0</v>
      </c>
    </row>
    <row r="68" spans="1:63" x14ac:dyDescent="0.35">
      <c r="A68" s="58" t="s">
        <v>5</v>
      </c>
      <c r="B68" s="58" t="s">
        <v>140</v>
      </c>
      <c r="C68" s="57">
        <v>400</v>
      </c>
      <c r="D68" s="57" t="s">
        <v>546</v>
      </c>
      <c r="E68" s="57" t="s">
        <v>518</v>
      </c>
      <c r="F68" s="58" t="s">
        <v>165</v>
      </c>
      <c r="G68" s="58" t="s">
        <v>548</v>
      </c>
      <c r="H68" s="113">
        <v>63</v>
      </c>
      <c r="I68" s="58" t="s">
        <v>139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/>
      <c r="V68" s="116">
        <f t="shared" si="2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/>
      <c r="AI68" s="116">
        <f t="shared" si="3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/>
      <c r="AV68" s="116">
        <f t="shared" si="4"/>
        <v>0</v>
      </c>
      <c r="AW68" s="53">
        <f t="shared" si="5"/>
        <v>0</v>
      </c>
      <c r="AX68" s="53">
        <f t="shared" si="6"/>
        <v>0</v>
      </c>
      <c r="AY68" s="53">
        <f t="shared" si="7"/>
        <v>0</v>
      </c>
      <c r="AZ68" s="53">
        <f t="shared" si="8"/>
        <v>0</v>
      </c>
      <c r="BA68" s="53">
        <f t="shared" si="9"/>
        <v>0</v>
      </c>
      <c r="BB68" s="53">
        <f t="shared" si="10"/>
        <v>0</v>
      </c>
      <c r="BC68" s="53">
        <f t="shared" si="11"/>
        <v>0</v>
      </c>
      <c r="BD68" s="53">
        <f t="shared" si="12"/>
        <v>0</v>
      </c>
      <c r="BE68" s="53">
        <f t="shared" si="13"/>
        <v>0</v>
      </c>
      <c r="BF68" s="53">
        <f t="shared" si="14"/>
        <v>0</v>
      </c>
      <c r="BG68" s="53">
        <f t="shared" si="15"/>
        <v>0</v>
      </c>
      <c r="BH68" s="53">
        <f t="shared" si="16"/>
        <v>0</v>
      </c>
      <c r="BI68" s="105"/>
      <c r="BJ68" s="105">
        <f t="shared" si="17"/>
        <v>0</v>
      </c>
      <c r="BK68" s="107">
        <f t="shared" si="18"/>
        <v>0</v>
      </c>
    </row>
    <row r="69" spans="1:63" x14ac:dyDescent="0.35">
      <c r="A69" s="58" t="s">
        <v>5</v>
      </c>
      <c r="B69" s="58" t="s">
        <v>165</v>
      </c>
      <c r="C69" s="57">
        <v>400</v>
      </c>
      <c r="D69" s="57" t="s">
        <v>546</v>
      </c>
      <c r="E69" s="57" t="s">
        <v>518</v>
      </c>
      <c r="F69" s="58" t="s">
        <v>165</v>
      </c>
      <c r="G69" s="58" t="s">
        <v>548</v>
      </c>
      <c r="H69" s="113">
        <v>64</v>
      </c>
      <c r="I69" s="58" t="s">
        <v>572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/>
      <c r="V69" s="116">
        <f t="shared" si="2"/>
        <v>0</v>
      </c>
      <c r="W69" s="53">
        <v>0</v>
      </c>
      <c r="X69" s="53">
        <v>0</v>
      </c>
      <c r="Y69" s="53">
        <v>0</v>
      </c>
      <c r="Z69" s="53">
        <v>1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/>
      <c r="AI69" s="116">
        <f t="shared" si="3"/>
        <v>1</v>
      </c>
      <c r="AJ69" s="53">
        <v>0</v>
      </c>
      <c r="AK69" s="53">
        <v>1</v>
      </c>
      <c r="AL69" s="53">
        <v>0</v>
      </c>
      <c r="AM69" s="53">
        <v>0</v>
      </c>
      <c r="AN69" s="53">
        <v>0</v>
      </c>
      <c r="AO69" s="53">
        <v>1</v>
      </c>
      <c r="AP69" s="53">
        <v>0</v>
      </c>
      <c r="AQ69" s="53">
        <v>0</v>
      </c>
      <c r="AR69" s="53">
        <v>1</v>
      </c>
      <c r="AS69" s="53">
        <v>2</v>
      </c>
      <c r="AT69" s="53">
        <v>0</v>
      </c>
      <c r="AU69" s="53"/>
      <c r="AV69" s="116">
        <f t="shared" si="4"/>
        <v>5</v>
      </c>
      <c r="AW69" s="53">
        <f t="shared" si="5"/>
        <v>0</v>
      </c>
      <c r="AX69" s="53">
        <f t="shared" si="6"/>
        <v>1</v>
      </c>
      <c r="AY69" s="53">
        <f t="shared" si="7"/>
        <v>0</v>
      </c>
      <c r="AZ69" s="53">
        <f t="shared" si="8"/>
        <v>1</v>
      </c>
      <c r="BA69" s="53">
        <f t="shared" si="9"/>
        <v>0</v>
      </c>
      <c r="BB69" s="53">
        <f t="shared" si="10"/>
        <v>1</v>
      </c>
      <c r="BC69" s="53">
        <f t="shared" si="11"/>
        <v>0</v>
      </c>
      <c r="BD69" s="53">
        <f t="shared" si="12"/>
        <v>0</v>
      </c>
      <c r="BE69" s="53">
        <f t="shared" si="13"/>
        <v>1</v>
      </c>
      <c r="BF69" s="53">
        <f t="shared" si="14"/>
        <v>2</v>
      </c>
      <c r="BG69" s="53">
        <f t="shared" si="15"/>
        <v>0</v>
      </c>
      <c r="BH69" s="53">
        <f t="shared" si="16"/>
        <v>0</v>
      </c>
      <c r="BI69" s="105"/>
      <c r="BJ69" s="105">
        <f t="shared" si="17"/>
        <v>6</v>
      </c>
      <c r="BK69" s="107">
        <f t="shared" si="18"/>
        <v>0</v>
      </c>
    </row>
    <row r="70" spans="1:63" x14ac:dyDescent="0.35">
      <c r="A70" s="58" t="s">
        <v>5</v>
      </c>
      <c r="B70" s="58" t="s">
        <v>165</v>
      </c>
      <c r="C70" s="57">
        <v>400</v>
      </c>
      <c r="D70" s="57" t="s">
        <v>546</v>
      </c>
      <c r="E70" s="57" t="s">
        <v>518</v>
      </c>
      <c r="F70" s="58" t="s">
        <v>165</v>
      </c>
      <c r="G70" s="58" t="s">
        <v>549</v>
      </c>
      <c r="H70" s="113">
        <v>65</v>
      </c>
      <c r="I70" s="58" t="s">
        <v>169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/>
      <c r="V70" s="116">
        <f t="shared" si="2"/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/>
      <c r="AI70" s="116">
        <f t="shared" si="3"/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/>
      <c r="AV70" s="116">
        <f t="shared" si="4"/>
        <v>0</v>
      </c>
      <c r="AW70" s="53">
        <f t="shared" si="5"/>
        <v>0</v>
      </c>
      <c r="AX70" s="53">
        <f t="shared" si="6"/>
        <v>0</v>
      </c>
      <c r="AY70" s="53">
        <f t="shared" si="7"/>
        <v>0</v>
      </c>
      <c r="AZ70" s="53">
        <f t="shared" si="8"/>
        <v>0</v>
      </c>
      <c r="BA70" s="53">
        <f t="shared" si="9"/>
        <v>0</v>
      </c>
      <c r="BB70" s="53">
        <f t="shared" si="10"/>
        <v>0</v>
      </c>
      <c r="BC70" s="53">
        <f t="shared" si="11"/>
        <v>0</v>
      </c>
      <c r="BD70" s="53">
        <f t="shared" si="12"/>
        <v>0</v>
      </c>
      <c r="BE70" s="53">
        <f t="shared" si="13"/>
        <v>0</v>
      </c>
      <c r="BF70" s="53">
        <f t="shared" si="14"/>
        <v>0</v>
      </c>
      <c r="BG70" s="53">
        <f t="shared" si="15"/>
        <v>0</v>
      </c>
      <c r="BH70" s="53">
        <f t="shared" si="16"/>
        <v>0</v>
      </c>
      <c r="BI70" s="105"/>
      <c r="BJ70" s="105">
        <f t="shared" si="17"/>
        <v>0</v>
      </c>
      <c r="BK70" s="107">
        <f t="shared" si="18"/>
        <v>0</v>
      </c>
    </row>
    <row r="71" spans="1:63" x14ac:dyDescent="0.35">
      <c r="A71" s="58" t="s">
        <v>5</v>
      </c>
      <c r="B71" s="58" t="s">
        <v>184</v>
      </c>
      <c r="C71" s="57">
        <v>400</v>
      </c>
      <c r="D71" s="57" t="s">
        <v>546</v>
      </c>
      <c r="E71" s="57" t="s">
        <v>518</v>
      </c>
      <c r="F71" s="58" t="s">
        <v>183</v>
      </c>
      <c r="G71" s="58" t="s">
        <v>542</v>
      </c>
      <c r="H71" s="113">
        <v>66</v>
      </c>
      <c r="I71" s="58" t="s">
        <v>573</v>
      </c>
      <c r="J71" s="43">
        <v>0</v>
      </c>
      <c r="K71" s="43">
        <v>0</v>
      </c>
      <c r="L71" s="43">
        <v>4</v>
      </c>
      <c r="M71" s="43">
        <v>2</v>
      </c>
      <c r="N71" s="43">
        <v>0</v>
      </c>
      <c r="O71" s="43">
        <v>0</v>
      </c>
      <c r="P71" s="43">
        <v>0</v>
      </c>
      <c r="Q71" s="43">
        <v>1</v>
      </c>
      <c r="R71" s="43">
        <v>3</v>
      </c>
      <c r="S71" s="43">
        <v>3</v>
      </c>
      <c r="T71" s="43">
        <v>0</v>
      </c>
      <c r="U71" s="43"/>
      <c r="V71" s="116">
        <f t="shared" ref="V71:V134" si="19">SUM(J71:U71)</f>
        <v>13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/>
      <c r="AI71" s="116">
        <f t="shared" ref="AI71:AI134" si="20">SUM(W71:AH71)</f>
        <v>0</v>
      </c>
      <c r="AJ71" s="53">
        <v>1</v>
      </c>
      <c r="AK71" s="53">
        <v>0</v>
      </c>
      <c r="AL71" s="53">
        <v>0</v>
      </c>
      <c r="AM71" s="53">
        <v>1</v>
      </c>
      <c r="AN71" s="53">
        <v>20</v>
      </c>
      <c r="AO71" s="53">
        <v>0</v>
      </c>
      <c r="AP71" s="53">
        <v>1</v>
      </c>
      <c r="AQ71" s="53">
        <v>0</v>
      </c>
      <c r="AR71" s="53">
        <v>0</v>
      </c>
      <c r="AS71" s="53">
        <v>5</v>
      </c>
      <c r="AT71" s="53">
        <v>6</v>
      </c>
      <c r="AU71" s="53"/>
      <c r="AV71" s="116">
        <f t="shared" ref="AV71:AV134" si="21">SUM(AJ71:AU71)</f>
        <v>34</v>
      </c>
      <c r="AW71" s="53">
        <f t="shared" ref="AW71:AW134" si="22">+J71+W71+AJ71</f>
        <v>1</v>
      </c>
      <c r="AX71" s="53">
        <f t="shared" ref="AX71:AX134" si="23">+K71+X71+AK71</f>
        <v>0</v>
      </c>
      <c r="AY71" s="53">
        <f t="shared" ref="AY71:AY134" si="24">+L71+Y71+AL71</f>
        <v>4</v>
      </c>
      <c r="AZ71" s="53">
        <f t="shared" ref="AZ71:AZ134" si="25">+M71+Z71+AM71</f>
        <v>3</v>
      </c>
      <c r="BA71" s="53">
        <f t="shared" ref="BA71:BA134" si="26">+N71+AA71+AN71</f>
        <v>20</v>
      </c>
      <c r="BB71" s="53">
        <f t="shared" ref="BB71:BB134" si="27">+O71+AB71+AO71</f>
        <v>0</v>
      </c>
      <c r="BC71" s="53">
        <f t="shared" ref="BC71:BC134" si="28">+P71+AC71+AP71</f>
        <v>1</v>
      </c>
      <c r="BD71" s="53">
        <f t="shared" ref="BD71:BD134" si="29">+Q71+AD71+AQ71</f>
        <v>1</v>
      </c>
      <c r="BE71" s="53">
        <f t="shared" ref="BE71:BE134" si="30">+R71+AE71+AR71</f>
        <v>3</v>
      </c>
      <c r="BF71" s="53">
        <f t="shared" ref="BF71:BF134" si="31">+S71+AF71+AS71</f>
        <v>8</v>
      </c>
      <c r="BG71" s="53">
        <f t="shared" ref="BG71:BG134" si="32">+T71+AG71+AT71</f>
        <v>6</v>
      </c>
      <c r="BH71" s="53">
        <f t="shared" ref="BH71:BH134" si="33">+U71+AH71+AU71</f>
        <v>0</v>
      </c>
      <c r="BI71" s="105"/>
      <c r="BJ71" s="105">
        <f t="shared" ref="BJ71:BJ134" si="34">+V71+AI71+AV71</f>
        <v>47</v>
      </c>
      <c r="BK71" s="107">
        <f t="shared" ref="BK71:BK134" si="35">IFERROR(BJ71/BI71,0)</f>
        <v>0</v>
      </c>
    </row>
    <row r="72" spans="1:63" x14ac:dyDescent="0.35">
      <c r="A72" s="58" t="s">
        <v>5</v>
      </c>
      <c r="B72" s="58" t="s">
        <v>184</v>
      </c>
      <c r="C72" s="57">
        <v>400</v>
      </c>
      <c r="D72" s="57" t="s">
        <v>546</v>
      </c>
      <c r="E72" s="57" t="s">
        <v>518</v>
      </c>
      <c r="F72" s="58" t="s">
        <v>183</v>
      </c>
      <c r="G72" s="58" t="s">
        <v>549</v>
      </c>
      <c r="H72" s="113">
        <v>67</v>
      </c>
      <c r="I72" s="58" t="s">
        <v>574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/>
      <c r="V72" s="116">
        <f t="shared" si="19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/>
      <c r="AI72" s="116">
        <f t="shared" si="20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/>
      <c r="AV72" s="116">
        <f t="shared" si="21"/>
        <v>0</v>
      </c>
      <c r="AW72" s="53">
        <f t="shared" si="22"/>
        <v>0</v>
      </c>
      <c r="AX72" s="53">
        <f t="shared" si="23"/>
        <v>0</v>
      </c>
      <c r="AY72" s="53">
        <f t="shared" si="24"/>
        <v>0</v>
      </c>
      <c r="AZ72" s="53">
        <f t="shared" si="25"/>
        <v>0</v>
      </c>
      <c r="BA72" s="53">
        <f t="shared" si="26"/>
        <v>0</v>
      </c>
      <c r="BB72" s="53">
        <f t="shared" si="27"/>
        <v>0</v>
      </c>
      <c r="BC72" s="53">
        <f t="shared" si="28"/>
        <v>0</v>
      </c>
      <c r="BD72" s="53">
        <f t="shared" si="29"/>
        <v>0</v>
      </c>
      <c r="BE72" s="53">
        <f t="shared" si="30"/>
        <v>0</v>
      </c>
      <c r="BF72" s="53">
        <f t="shared" si="31"/>
        <v>0</v>
      </c>
      <c r="BG72" s="53">
        <f t="shared" si="32"/>
        <v>0</v>
      </c>
      <c r="BH72" s="53">
        <f t="shared" si="33"/>
        <v>0</v>
      </c>
      <c r="BI72" s="105"/>
      <c r="BJ72" s="105">
        <f t="shared" si="34"/>
        <v>0</v>
      </c>
      <c r="BK72" s="107">
        <f t="shared" si="35"/>
        <v>0</v>
      </c>
    </row>
    <row r="73" spans="1:63" x14ac:dyDescent="0.35">
      <c r="A73" s="58" t="s">
        <v>5</v>
      </c>
      <c r="B73" s="58" t="s">
        <v>184</v>
      </c>
      <c r="C73" s="57">
        <v>400</v>
      </c>
      <c r="D73" s="57" t="s">
        <v>546</v>
      </c>
      <c r="E73" s="57" t="s">
        <v>518</v>
      </c>
      <c r="F73" s="58" t="s">
        <v>183</v>
      </c>
      <c r="G73" s="58" t="s">
        <v>549</v>
      </c>
      <c r="H73" s="113">
        <v>68</v>
      </c>
      <c r="I73" s="58" t="s">
        <v>188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/>
      <c r="V73" s="116">
        <f t="shared" si="19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/>
      <c r="AI73" s="116">
        <f t="shared" si="20"/>
        <v>0</v>
      </c>
      <c r="AJ73" s="53">
        <v>2</v>
      </c>
      <c r="AK73" s="53">
        <v>1</v>
      </c>
      <c r="AL73" s="53">
        <v>1</v>
      </c>
      <c r="AM73" s="53">
        <v>2</v>
      </c>
      <c r="AN73" s="53">
        <v>1</v>
      </c>
      <c r="AO73" s="53">
        <v>0</v>
      </c>
      <c r="AP73" s="53">
        <v>0</v>
      </c>
      <c r="AQ73" s="53">
        <v>0</v>
      </c>
      <c r="AR73" s="53">
        <v>0</v>
      </c>
      <c r="AS73" s="53">
        <v>1</v>
      </c>
      <c r="AT73" s="53">
        <v>0</v>
      </c>
      <c r="AU73" s="53"/>
      <c r="AV73" s="116">
        <f t="shared" si="21"/>
        <v>8</v>
      </c>
      <c r="AW73" s="53">
        <f t="shared" si="22"/>
        <v>2</v>
      </c>
      <c r="AX73" s="53">
        <f t="shared" si="23"/>
        <v>1</v>
      </c>
      <c r="AY73" s="53">
        <f t="shared" si="24"/>
        <v>1</v>
      </c>
      <c r="AZ73" s="53">
        <f t="shared" si="25"/>
        <v>2</v>
      </c>
      <c r="BA73" s="53">
        <f t="shared" si="26"/>
        <v>1</v>
      </c>
      <c r="BB73" s="53">
        <f t="shared" si="27"/>
        <v>0</v>
      </c>
      <c r="BC73" s="53">
        <f t="shared" si="28"/>
        <v>0</v>
      </c>
      <c r="BD73" s="53">
        <f t="shared" si="29"/>
        <v>0</v>
      </c>
      <c r="BE73" s="53">
        <f t="shared" si="30"/>
        <v>0</v>
      </c>
      <c r="BF73" s="53">
        <f t="shared" si="31"/>
        <v>1</v>
      </c>
      <c r="BG73" s="53">
        <f t="shared" si="32"/>
        <v>0</v>
      </c>
      <c r="BH73" s="53">
        <f t="shared" si="33"/>
        <v>0</v>
      </c>
      <c r="BI73" s="105"/>
      <c r="BJ73" s="105">
        <f t="shared" si="34"/>
        <v>8</v>
      </c>
      <c r="BK73" s="107">
        <f t="shared" si="35"/>
        <v>0</v>
      </c>
    </row>
    <row r="74" spans="1:63" x14ac:dyDescent="0.35">
      <c r="A74" s="58" t="s">
        <v>5</v>
      </c>
      <c r="B74" s="58" t="s">
        <v>184</v>
      </c>
      <c r="C74" s="57">
        <v>400</v>
      </c>
      <c r="D74" s="57" t="s">
        <v>546</v>
      </c>
      <c r="E74" s="57" t="s">
        <v>518</v>
      </c>
      <c r="F74" s="58" t="s">
        <v>183</v>
      </c>
      <c r="G74" s="58" t="s">
        <v>549</v>
      </c>
      <c r="H74" s="113">
        <v>69</v>
      </c>
      <c r="I74" s="58" t="s">
        <v>575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/>
      <c r="V74" s="116">
        <f t="shared" si="19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/>
      <c r="AI74" s="116">
        <f t="shared" si="20"/>
        <v>0</v>
      </c>
      <c r="AJ74" s="53">
        <v>0</v>
      </c>
      <c r="AK74" s="53">
        <v>2</v>
      </c>
      <c r="AL74" s="53">
        <v>0</v>
      </c>
      <c r="AM74" s="53">
        <v>0</v>
      </c>
      <c r="AN74" s="53">
        <v>1</v>
      </c>
      <c r="AO74" s="53">
        <v>0</v>
      </c>
      <c r="AP74" s="53">
        <v>0</v>
      </c>
      <c r="AQ74" s="53">
        <v>0</v>
      </c>
      <c r="AR74" s="53">
        <v>0</v>
      </c>
      <c r="AS74" s="53">
        <v>1</v>
      </c>
      <c r="AT74" s="53">
        <v>0</v>
      </c>
      <c r="AU74" s="53"/>
      <c r="AV74" s="116">
        <f t="shared" si="21"/>
        <v>4</v>
      </c>
      <c r="AW74" s="53">
        <f t="shared" si="22"/>
        <v>0</v>
      </c>
      <c r="AX74" s="53">
        <f t="shared" si="23"/>
        <v>2</v>
      </c>
      <c r="AY74" s="53">
        <f t="shared" si="24"/>
        <v>0</v>
      </c>
      <c r="AZ74" s="53">
        <f t="shared" si="25"/>
        <v>0</v>
      </c>
      <c r="BA74" s="53">
        <f t="shared" si="26"/>
        <v>1</v>
      </c>
      <c r="BB74" s="53">
        <f t="shared" si="27"/>
        <v>0</v>
      </c>
      <c r="BC74" s="53">
        <f t="shared" si="28"/>
        <v>0</v>
      </c>
      <c r="BD74" s="53">
        <f t="shared" si="29"/>
        <v>0</v>
      </c>
      <c r="BE74" s="53">
        <f t="shared" si="30"/>
        <v>0</v>
      </c>
      <c r="BF74" s="53">
        <f t="shared" si="31"/>
        <v>1</v>
      </c>
      <c r="BG74" s="53">
        <f t="shared" si="32"/>
        <v>0</v>
      </c>
      <c r="BH74" s="53">
        <f t="shared" si="33"/>
        <v>0</v>
      </c>
      <c r="BI74" s="105"/>
      <c r="BJ74" s="105">
        <f t="shared" si="34"/>
        <v>4</v>
      </c>
      <c r="BK74" s="107">
        <f t="shared" si="35"/>
        <v>0</v>
      </c>
    </row>
    <row r="75" spans="1:63" x14ac:dyDescent="0.35">
      <c r="A75" s="58" t="s">
        <v>5</v>
      </c>
      <c r="B75" s="58" t="s">
        <v>350</v>
      </c>
      <c r="C75" s="57">
        <v>400</v>
      </c>
      <c r="D75" s="57" t="s">
        <v>546</v>
      </c>
      <c r="E75" s="57" t="s">
        <v>518</v>
      </c>
      <c r="F75" s="58" t="s">
        <v>183</v>
      </c>
      <c r="G75" s="58" t="s">
        <v>549</v>
      </c>
      <c r="H75" s="113">
        <v>70</v>
      </c>
      <c r="I75" s="58" t="s">
        <v>351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1</v>
      </c>
      <c r="S75" s="43">
        <v>0</v>
      </c>
      <c r="T75" s="43">
        <v>0</v>
      </c>
      <c r="U75" s="43"/>
      <c r="V75" s="116">
        <f t="shared" si="19"/>
        <v>1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/>
      <c r="AI75" s="116">
        <f t="shared" si="20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1</v>
      </c>
      <c r="AS75" s="53">
        <v>0</v>
      </c>
      <c r="AT75" s="53">
        <v>0</v>
      </c>
      <c r="AU75" s="53"/>
      <c r="AV75" s="116">
        <f t="shared" si="21"/>
        <v>1</v>
      </c>
      <c r="AW75" s="53">
        <f t="shared" si="22"/>
        <v>0</v>
      </c>
      <c r="AX75" s="53">
        <f t="shared" si="23"/>
        <v>0</v>
      </c>
      <c r="AY75" s="53">
        <f t="shared" si="24"/>
        <v>0</v>
      </c>
      <c r="AZ75" s="53">
        <f t="shared" si="25"/>
        <v>0</v>
      </c>
      <c r="BA75" s="53">
        <f t="shared" si="26"/>
        <v>0</v>
      </c>
      <c r="BB75" s="53">
        <f t="shared" si="27"/>
        <v>0</v>
      </c>
      <c r="BC75" s="53">
        <f t="shared" si="28"/>
        <v>0</v>
      </c>
      <c r="BD75" s="53">
        <f t="shared" si="29"/>
        <v>0</v>
      </c>
      <c r="BE75" s="53">
        <f t="shared" si="30"/>
        <v>2</v>
      </c>
      <c r="BF75" s="53">
        <f t="shared" si="31"/>
        <v>0</v>
      </c>
      <c r="BG75" s="53">
        <f t="shared" si="32"/>
        <v>0</v>
      </c>
      <c r="BH75" s="53">
        <f t="shared" si="33"/>
        <v>0</v>
      </c>
      <c r="BI75" s="105"/>
      <c r="BJ75" s="105">
        <f t="shared" si="34"/>
        <v>2</v>
      </c>
      <c r="BK75" s="107">
        <f t="shared" si="35"/>
        <v>0</v>
      </c>
    </row>
    <row r="76" spans="1:63" x14ac:dyDescent="0.35">
      <c r="A76" s="58" t="s">
        <v>5</v>
      </c>
      <c r="B76" s="58" t="s">
        <v>350</v>
      </c>
      <c r="C76" s="57">
        <v>400</v>
      </c>
      <c r="D76" s="57" t="s">
        <v>546</v>
      </c>
      <c r="E76" s="57" t="s">
        <v>518</v>
      </c>
      <c r="F76" s="58" t="s">
        <v>183</v>
      </c>
      <c r="G76" s="58" t="s">
        <v>554</v>
      </c>
      <c r="H76" s="113">
        <v>71</v>
      </c>
      <c r="I76" s="58" t="s">
        <v>349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2</v>
      </c>
      <c r="Q76" s="43">
        <v>0</v>
      </c>
      <c r="R76" s="43">
        <v>0</v>
      </c>
      <c r="S76" s="43">
        <v>0</v>
      </c>
      <c r="T76" s="43">
        <v>0</v>
      </c>
      <c r="U76" s="43"/>
      <c r="V76" s="116">
        <f t="shared" si="19"/>
        <v>2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/>
      <c r="AI76" s="116">
        <f t="shared" si="20"/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2</v>
      </c>
      <c r="AQ76" s="53">
        <v>0</v>
      </c>
      <c r="AR76" s="53">
        <v>0</v>
      </c>
      <c r="AS76" s="53">
        <v>4</v>
      </c>
      <c r="AT76" s="53">
        <v>0</v>
      </c>
      <c r="AU76" s="53"/>
      <c r="AV76" s="116">
        <f t="shared" si="21"/>
        <v>6</v>
      </c>
      <c r="AW76" s="53">
        <f t="shared" si="22"/>
        <v>0</v>
      </c>
      <c r="AX76" s="53">
        <f t="shared" si="23"/>
        <v>0</v>
      </c>
      <c r="AY76" s="53">
        <f t="shared" si="24"/>
        <v>0</v>
      </c>
      <c r="AZ76" s="53">
        <f t="shared" si="25"/>
        <v>0</v>
      </c>
      <c r="BA76" s="53">
        <f t="shared" si="26"/>
        <v>0</v>
      </c>
      <c r="BB76" s="53">
        <f t="shared" si="27"/>
        <v>0</v>
      </c>
      <c r="BC76" s="53">
        <f t="shared" si="28"/>
        <v>4</v>
      </c>
      <c r="BD76" s="53">
        <f t="shared" si="29"/>
        <v>0</v>
      </c>
      <c r="BE76" s="53">
        <f t="shared" si="30"/>
        <v>0</v>
      </c>
      <c r="BF76" s="53">
        <f t="shared" si="31"/>
        <v>4</v>
      </c>
      <c r="BG76" s="53">
        <f t="shared" si="32"/>
        <v>0</v>
      </c>
      <c r="BH76" s="53">
        <f t="shared" si="33"/>
        <v>0</v>
      </c>
      <c r="BI76" s="105"/>
      <c r="BJ76" s="105">
        <f t="shared" si="34"/>
        <v>8</v>
      </c>
      <c r="BK76" s="107">
        <f t="shared" si="35"/>
        <v>0</v>
      </c>
    </row>
    <row r="77" spans="1:63" x14ac:dyDescent="0.35">
      <c r="A77" s="58" t="s">
        <v>5</v>
      </c>
      <c r="B77" s="58" t="s">
        <v>350</v>
      </c>
      <c r="C77" s="57">
        <v>400</v>
      </c>
      <c r="D77" s="57" t="s">
        <v>546</v>
      </c>
      <c r="E77" s="57" t="s">
        <v>518</v>
      </c>
      <c r="F77" s="58" t="s">
        <v>183</v>
      </c>
      <c r="G77" s="58" t="s">
        <v>549</v>
      </c>
      <c r="H77" s="113">
        <v>72</v>
      </c>
      <c r="I77" s="58" t="s">
        <v>352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/>
      <c r="V77" s="116">
        <f t="shared" si="19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/>
      <c r="AI77" s="116">
        <f t="shared" si="20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/>
      <c r="AV77" s="116">
        <f t="shared" si="21"/>
        <v>0</v>
      </c>
      <c r="AW77" s="53">
        <f t="shared" si="22"/>
        <v>0</v>
      </c>
      <c r="AX77" s="53">
        <f t="shared" si="23"/>
        <v>0</v>
      </c>
      <c r="AY77" s="53">
        <f t="shared" si="24"/>
        <v>0</v>
      </c>
      <c r="AZ77" s="53">
        <f t="shared" si="25"/>
        <v>0</v>
      </c>
      <c r="BA77" s="53">
        <f t="shared" si="26"/>
        <v>0</v>
      </c>
      <c r="BB77" s="53">
        <f t="shared" si="27"/>
        <v>0</v>
      </c>
      <c r="BC77" s="53">
        <f t="shared" si="28"/>
        <v>0</v>
      </c>
      <c r="BD77" s="53">
        <f t="shared" si="29"/>
        <v>0</v>
      </c>
      <c r="BE77" s="53">
        <f t="shared" si="30"/>
        <v>0</v>
      </c>
      <c r="BF77" s="53">
        <f t="shared" si="31"/>
        <v>0</v>
      </c>
      <c r="BG77" s="53">
        <f t="shared" si="32"/>
        <v>0</v>
      </c>
      <c r="BH77" s="53">
        <f t="shared" si="33"/>
        <v>0</v>
      </c>
      <c r="BI77" s="105"/>
      <c r="BJ77" s="105">
        <f t="shared" si="34"/>
        <v>0</v>
      </c>
      <c r="BK77" s="107">
        <f t="shared" si="35"/>
        <v>0</v>
      </c>
    </row>
    <row r="78" spans="1:63" x14ac:dyDescent="0.35">
      <c r="A78" s="58" t="s">
        <v>5</v>
      </c>
      <c r="B78" s="58" t="s">
        <v>350</v>
      </c>
      <c r="C78" s="57">
        <v>400</v>
      </c>
      <c r="D78" s="57" t="s">
        <v>546</v>
      </c>
      <c r="E78" s="57" t="s">
        <v>518</v>
      </c>
      <c r="F78" s="58" t="s">
        <v>183</v>
      </c>
      <c r="G78" s="58" t="s">
        <v>554</v>
      </c>
      <c r="H78" s="113">
        <v>74</v>
      </c>
      <c r="I78" s="58" t="s">
        <v>576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/>
      <c r="V78" s="116">
        <f t="shared" si="19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/>
      <c r="AI78" s="116">
        <f t="shared" si="20"/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1</v>
      </c>
      <c r="AU78" s="53"/>
      <c r="AV78" s="116">
        <f t="shared" si="21"/>
        <v>1</v>
      </c>
      <c r="AW78" s="53">
        <f t="shared" si="22"/>
        <v>0</v>
      </c>
      <c r="AX78" s="53">
        <f t="shared" si="23"/>
        <v>0</v>
      </c>
      <c r="AY78" s="53">
        <f t="shared" si="24"/>
        <v>0</v>
      </c>
      <c r="AZ78" s="53">
        <f t="shared" si="25"/>
        <v>0</v>
      </c>
      <c r="BA78" s="53">
        <f t="shared" si="26"/>
        <v>0</v>
      </c>
      <c r="BB78" s="53">
        <f t="shared" si="27"/>
        <v>0</v>
      </c>
      <c r="BC78" s="53">
        <f t="shared" si="28"/>
        <v>0</v>
      </c>
      <c r="BD78" s="53">
        <f t="shared" si="29"/>
        <v>0</v>
      </c>
      <c r="BE78" s="53">
        <f t="shared" si="30"/>
        <v>0</v>
      </c>
      <c r="BF78" s="53">
        <f t="shared" si="31"/>
        <v>0</v>
      </c>
      <c r="BG78" s="53">
        <f t="shared" si="32"/>
        <v>1</v>
      </c>
      <c r="BH78" s="53">
        <f t="shared" si="33"/>
        <v>0</v>
      </c>
      <c r="BI78" s="105"/>
      <c r="BJ78" s="105">
        <f t="shared" si="34"/>
        <v>1</v>
      </c>
      <c r="BK78" s="107">
        <f t="shared" si="35"/>
        <v>0</v>
      </c>
    </row>
    <row r="79" spans="1:63" x14ac:dyDescent="0.35">
      <c r="A79" s="58" t="s">
        <v>5</v>
      </c>
      <c r="B79" s="58" t="s">
        <v>350</v>
      </c>
      <c r="C79" s="57">
        <v>400</v>
      </c>
      <c r="D79" s="57" t="s">
        <v>546</v>
      </c>
      <c r="E79" s="57" t="s">
        <v>518</v>
      </c>
      <c r="F79" s="58" t="s">
        <v>183</v>
      </c>
      <c r="G79" s="58" t="s">
        <v>549</v>
      </c>
      <c r="H79" s="113">
        <v>75</v>
      </c>
      <c r="I79" s="58" t="s">
        <v>350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/>
      <c r="V79" s="116">
        <f t="shared" si="19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/>
      <c r="AI79" s="116">
        <f t="shared" si="20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/>
      <c r="AV79" s="116">
        <f t="shared" si="21"/>
        <v>0</v>
      </c>
      <c r="AW79" s="53">
        <f t="shared" si="22"/>
        <v>0</v>
      </c>
      <c r="AX79" s="53">
        <f t="shared" si="23"/>
        <v>0</v>
      </c>
      <c r="AY79" s="53">
        <f t="shared" si="24"/>
        <v>0</v>
      </c>
      <c r="AZ79" s="53">
        <f t="shared" si="25"/>
        <v>0</v>
      </c>
      <c r="BA79" s="53">
        <f t="shared" si="26"/>
        <v>0</v>
      </c>
      <c r="BB79" s="53">
        <f t="shared" si="27"/>
        <v>0</v>
      </c>
      <c r="BC79" s="53">
        <f t="shared" si="28"/>
        <v>0</v>
      </c>
      <c r="BD79" s="53">
        <f t="shared" si="29"/>
        <v>0</v>
      </c>
      <c r="BE79" s="53">
        <f t="shared" si="30"/>
        <v>0</v>
      </c>
      <c r="BF79" s="53">
        <f t="shared" si="31"/>
        <v>0</v>
      </c>
      <c r="BG79" s="53">
        <f t="shared" si="32"/>
        <v>0</v>
      </c>
      <c r="BH79" s="53">
        <f t="shared" si="33"/>
        <v>0</v>
      </c>
      <c r="BI79" s="105"/>
      <c r="BJ79" s="105">
        <f t="shared" si="34"/>
        <v>0</v>
      </c>
      <c r="BK79" s="107">
        <f t="shared" si="35"/>
        <v>0</v>
      </c>
    </row>
    <row r="80" spans="1:63" x14ac:dyDescent="0.35">
      <c r="A80" s="58" t="s">
        <v>577</v>
      </c>
      <c r="B80" s="58" t="s">
        <v>258</v>
      </c>
      <c r="C80" s="57">
        <v>400</v>
      </c>
      <c r="D80" s="57" t="s">
        <v>546</v>
      </c>
      <c r="E80" s="57" t="s">
        <v>258</v>
      </c>
      <c r="F80" s="58" t="s">
        <v>460</v>
      </c>
      <c r="G80" s="58" t="s">
        <v>549</v>
      </c>
      <c r="H80" s="113">
        <v>76</v>
      </c>
      <c r="I80" s="58" t="s">
        <v>262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/>
      <c r="V80" s="116">
        <f t="shared" si="19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/>
      <c r="AI80" s="116">
        <f t="shared" si="20"/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/>
      <c r="AV80" s="116">
        <f t="shared" si="21"/>
        <v>0</v>
      </c>
      <c r="AW80" s="53">
        <f t="shared" si="22"/>
        <v>0</v>
      </c>
      <c r="AX80" s="53">
        <f t="shared" si="23"/>
        <v>0</v>
      </c>
      <c r="AY80" s="53">
        <f t="shared" si="24"/>
        <v>0</v>
      </c>
      <c r="AZ80" s="53">
        <f t="shared" si="25"/>
        <v>0</v>
      </c>
      <c r="BA80" s="53">
        <f t="shared" si="26"/>
        <v>0</v>
      </c>
      <c r="BB80" s="53">
        <f t="shared" si="27"/>
        <v>0</v>
      </c>
      <c r="BC80" s="53">
        <f t="shared" si="28"/>
        <v>0</v>
      </c>
      <c r="BD80" s="53">
        <f t="shared" si="29"/>
        <v>0</v>
      </c>
      <c r="BE80" s="53">
        <f t="shared" si="30"/>
        <v>0</v>
      </c>
      <c r="BF80" s="53">
        <f t="shared" si="31"/>
        <v>0</v>
      </c>
      <c r="BG80" s="53">
        <f t="shared" si="32"/>
        <v>0</v>
      </c>
      <c r="BH80" s="53">
        <f t="shared" si="33"/>
        <v>0</v>
      </c>
      <c r="BI80" s="105"/>
      <c r="BJ80" s="105">
        <f t="shared" si="34"/>
        <v>0</v>
      </c>
      <c r="BK80" s="107">
        <f t="shared" si="35"/>
        <v>0</v>
      </c>
    </row>
    <row r="81" spans="1:63" x14ac:dyDescent="0.35">
      <c r="A81" s="58" t="s">
        <v>253</v>
      </c>
      <c r="B81" s="58" t="s">
        <v>253</v>
      </c>
      <c r="C81" s="57">
        <v>400</v>
      </c>
      <c r="D81" s="57" t="s">
        <v>546</v>
      </c>
      <c r="E81" s="57" t="s">
        <v>518</v>
      </c>
      <c r="F81" s="58" t="s">
        <v>253</v>
      </c>
      <c r="G81" s="58" t="s">
        <v>548</v>
      </c>
      <c r="H81" s="113">
        <v>77</v>
      </c>
      <c r="I81" s="58" t="s">
        <v>578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/>
      <c r="V81" s="116">
        <f t="shared" si="19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/>
      <c r="AI81" s="116">
        <f t="shared" si="20"/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1</v>
      </c>
      <c r="AQ81" s="53">
        <v>0</v>
      </c>
      <c r="AR81" s="53">
        <v>0</v>
      </c>
      <c r="AS81" s="53">
        <v>0</v>
      </c>
      <c r="AT81" s="53">
        <v>0</v>
      </c>
      <c r="AU81" s="53"/>
      <c r="AV81" s="116">
        <f t="shared" si="21"/>
        <v>1</v>
      </c>
      <c r="AW81" s="53">
        <f t="shared" si="22"/>
        <v>0</v>
      </c>
      <c r="AX81" s="53">
        <f t="shared" si="23"/>
        <v>0</v>
      </c>
      <c r="AY81" s="53">
        <f t="shared" si="24"/>
        <v>0</v>
      </c>
      <c r="AZ81" s="53">
        <f t="shared" si="25"/>
        <v>0</v>
      </c>
      <c r="BA81" s="53">
        <f t="shared" si="26"/>
        <v>0</v>
      </c>
      <c r="BB81" s="53">
        <f t="shared" si="27"/>
        <v>0</v>
      </c>
      <c r="BC81" s="53">
        <f t="shared" si="28"/>
        <v>1</v>
      </c>
      <c r="BD81" s="53">
        <f t="shared" si="29"/>
        <v>0</v>
      </c>
      <c r="BE81" s="53">
        <f t="shared" si="30"/>
        <v>0</v>
      </c>
      <c r="BF81" s="53">
        <f t="shared" si="31"/>
        <v>0</v>
      </c>
      <c r="BG81" s="53">
        <f t="shared" si="32"/>
        <v>0</v>
      </c>
      <c r="BH81" s="53">
        <f t="shared" si="33"/>
        <v>0</v>
      </c>
      <c r="BI81" s="105"/>
      <c r="BJ81" s="105">
        <f t="shared" si="34"/>
        <v>1</v>
      </c>
      <c r="BK81" s="107">
        <f t="shared" si="35"/>
        <v>0</v>
      </c>
    </row>
    <row r="82" spans="1:63" x14ac:dyDescent="0.35">
      <c r="A82" s="58" t="s">
        <v>253</v>
      </c>
      <c r="B82" s="58" t="s">
        <v>376</v>
      </c>
      <c r="C82" s="57">
        <v>400</v>
      </c>
      <c r="D82" s="57" t="s">
        <v>546</v>
      </c>
      <c r="E82" s="57" t="s">
        <v>518</v>
      </c>
      <c r="F82" s="58" t="s">
        <v>253</v>
      </c>
      <c r="G82" s="58" t="s">
        <v>549</v>
      </c>
      <c r="H82" s="113">
        <v>78</v>
      </c>
      <c r="I82" s="58" t="s">
        <v>579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/>
      <c r="V82" s="116">
        <f t="shared" si="19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/>
      <c r="AI82" s="116">
        <f t="shared" si="20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/>
      <c r="AV82" s="116">
        <f t="shared" si="21"/>
        <v>0</v>
      </c>
      <c r="AW82" s="53">
        <f t="shared" si="22"/>
        <v>0</v>
      </c>
      <c r="AX82" s="53">
        <f t="shared" si="23"/>
        <v>0</v>
      </c>
      <c r="AY82" s="53">
        <f t="shared" si="24"/>
        <v>0</v>
      </c>
      <c r="AZ82" s="53">
        <f t="shared" si="25"/>
        <v>0</v>
      </c>
      <c r="BA82" s="53">
        <f t="shared" si="26"/>
        <v>0</v>
      </c>
      <c r="BB82" s="53">
        <f t="shared" si="27"/>
        <v>0</v>
      </c>
      <c r="BC82" s="53">
        <f t="shared" si="28"/>
        <v>0</v>
      </c>
      <c r="BD82" s="53">
        <f t="shared" si="29"/>
        <v>0</v>
      </c>
      <c r="BE82" s="53">
        <f t="shared" si="30"/>
        <v>0</v>
      </c>
      <c r="BF82" s="53">
        <f t="shared" si="31"/>
        <v>0</v>
      </c>
      <c r="BG82" s="53">
        <f t="shared" si="32"/>
        <v>0</v>
      </c>
      <c r="BH82" s="53">
        <f t="shared" si="33"/>
        <v>0</v>
      </c>
      <c r="BI82" s="105"/>
      <c r="BJ82" s="105">
        <f t="shared" si="34"/>
        <v>0</v>
      </c>
      <c r="BK82" s="107">
        <f t="shared" si="35"/>
        <v>0</v>
      </c>
    </row>
    <row r="83" spans="1:63" x14ac:dyDescent="0.35">
      <c r="A83" s="58" t="s">
        <v>253</v>
      </c>
      <c r="B83" s="58" t="s">
        <v>376</v>
      </c>
      <c r="C83" s="57">
        <v>400</v>
      </c>
      <c r="D83" s="57" t="s">
        <v>546</v>
      </c>
      <c r="E83" s="57" t="s">
        <v>518</v>
      </c>
      <c r="F83" s="58" t="s">
        <v>253</v>
      </c>
      <c r="G83" s="58" t="s">
        <v>549</v>
      </c>
      <c r="H83" s="113">
        <v>79</v>
      </c>
      <c r="I83" s="58" t="s">
        <v>378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/>
      <c r="V83" s="116">
        <f t="shared" si="19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/>
      <c r="AI83" s="116">
        <f t="shared" si="20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/>
      <c r="AV83" s="116">
        <f t="shared" si="21"/>
        <v>0</v>
      </c>
      <c r="AW83" s="53">
        <f t="shared" si="22"/>
        <v>0</v>
      </c>
      <c r="AX83" s="53">
        <f t="shared" si="23"/>
        <v>0</v>
      </c>
      <c r="AY83" s="53">
        <f t="shared" si="24"/>
        <v>0</v>
      </c>
      <c r="AZ83" s="53">
        <f t="shared" si="25"/>
        <v>0</v>
      </c>
      <c r="BA83" s="53">
        <f t="shared" si="26"/>
        <v>0</v>
      </c>
      <c r="BB83" s="53">
        <f t="shared" si="27"/>
        <v>0</v>
      </c>
      <c r="BC83" s="53">
        <f t="shared" si="28"/>
        <v>0</v>
      </c>
      <c r="BD83" s="53">
        <f t="shared" si="29"/>
        <v>0</v>
      </c>
      <c r="BE83" s="53">
        <f t="shared" si="30"/>
        <v>0</v>
      </c>
      <c r="BF83" s="53">
        <f t="shared" si="31"/>
        <v>0</v>
      </c>
      <c r="BG83" s="53">
        <f t="shared" si="32"/>
        <v>0</v>
      </c>
      <c r="BH83" s="53">
        <f t="shared" si="33"/>
        <v>0</v>
      </c>
      <c r="BI83" s="105"/>
      <c r="BJ83" s="105">
        <f t="shared" si="34"/>
        <v>0</v>
      </c>
      <c r="BK83" s="107">
        <f t="shared" si="35"/>
        <v>0</v>
      </c>
    </row>
    <row r="84" spans="1:63" x14ac:dyDescent="0.35">
      <c r="A84" s="58" t="s">
        <v>253</v>
      </c>
      <c r="B84" s="58" t="s">
        <v>376</v>
      </c>
      <c r="C84" s="57">
        <v>400</v>
      </c>
      <c r="D84" s="57" t="s">
        <v>546</v>
      </c>
      <c r="E84" s="57" t="s">
        <v>518</v>
      </c>
      <c r="F84" s="58" t="s">
        <v>253</v>
      </c>
      <c r="G84" s="58" t="s">
        <v>554</v>
      </c>
      <c r="H84" s="113">
        <v>80</v>
      </c>
      <c r="I84" s="58" t="s">
        <v>379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/>
      <c r="V84" s="116">
        <f t="shared" si="19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/>
      <c r="AI84" s="116">
        <f t="shared" si="20"/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/>
      <c r="AV84" s="116">
        <f t="shared" si="21"/>
        <v>0</v>
      </c>
      <c r="AW84" s="53">
        <f t="shared" si="22"/>
        <v>0</v>
      </c>
      <c r="AX84" s="53">
        <f t="shared" si="23"/>
        <v>0</v>
      </c>
      <c r="AY84" s="53">
        <f t="shared" si="24"/>
        <v>0</v>
      </c>
      <c r="AZ84" s="53">
        <f t="shared" si="25"/>
        <v>0</v>
      </c>
      <c r="BA84" s="53">
        <f t="shared" si="26"/>
        <v>0</v>
      </c>
      <c r="BB84" s="53">
        <f t="shared" si="27"/>
        <v>0</v>
      </c>
      <c r="BC84" s="53">
        <f t="shared" si="28"/>
        <v>0</v>
      </c>
      <c r="BD84" s="53">
        <f t="shared" si="29"/>
        <v>0</v>
      </c>
      <c r="BE84" s="53">
        <f t="shared" si="30"/>
        <v>0</v>
      </c>
      <c r="BF84" s="53">
        <f t="shared" si="31"/>
        <v>0</v>
      </c>
      <c r="BG84" s="53">
        <f t="shared" si="32"/>
        <v>0</v>
      </c>
      <c r="BH84" s="53">
        <f t="shared" si="33"/>
        <v>0</v>
      </c>
      <c r="BI84" s="105"/>
      <c r="BJ84" s="105">
        <f t="shared" si="34"/>
        <v>0</v>
      </c>
      <c r="BK84" s="107">
        <f t="shared" si="35"/>
        <v>0</v>
      </c>
    </row>
    <row r="85" spans="1:63" x14ac:dyDescent="0.35">
      <c r="A85" s="58" t="s">
        <v>253</v>
      </c>
      <c r="B85" s="58" t="s">
        <v>376</v>
      </c>
      <c r="C85" s="57">
        <v>400</v>
      </c>
      <c r="D85" s="57" t="s">
        <v>546</v>
      </c>
      <c r="E85" s="57" t="s">
        <v>518</v>
      </c>
      <c r="F85" s="58" t="s">
        <v>253</v>
      </c>
      <c r="G85" s="58" t="s">
        <v>549</v>
      </c>
      <c r="H85" s="113">
        <v>81</v>
      </c>
      <c r="I85" s="58" t="s">
        <v>375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/>
      <c r="V85" s="116">
        <f t="shared" si="19"/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/>
      <c r="AI85" s="116">
        <f t="shared" si="20"/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/>
      <c r="AV85" s="116">
        <f t="shared" si="21"/>
        <v>0</v>
      </c>
      <c r="AW85" s="53">
        <f t="shared" si="22"/>
        <v>0</v>
      </c>
      <c r="AX85" s="53">
        <f t="shared" si="23"/>
        <v>0</v>
      </c>
      <c r="AY85" s="53">
        <f t="shared" si="24"/>
        <v>0</v>
      </c>
      <c r="AZ85" s="53">
        <f t="shared" si="25"/>
        <v>0</v>
      </c>
      <c r="BA85" s="53">
        <f t="shared" si="26"/>
        <v>0</v>
      </c>
      <c r="BB85" s="53">
        <f t="shared" si="27"/>
        <v>0</v>
      </c>
      <c r="BC85" s="53">
        <f t="shared" si="28"/>
        <v>0</v>
      </c>
      <c r="BD85" s="53">
        <f t="shared" si="29"/>
        <v>0</v>
      </c>
      <c r="BE85" s="53">
        <f t="shared" si="30"/>
        <v>0</v>
      </c>
      <c r="BF85" s="53">
        <f t="shared" si="31"/>
        <v>0</v>
      </c>
      <c r="BG85" s="53">
        <f t="shared" si="32"/>
        <v>0</v>
      </c>
      <c r="BH85" s="53">
        <f t="shared" si="33"/>
        <v>0</v>
      </c>
      <c r="BI85" s="105"/>
      <c r="BJ85" s="105">
        <f t="shared" si="34"/>
        <v>0</v>
      </c>
      <c r="BK85" s="107">
        <f t="shared" si="35"/>
        <v>0</v>
      </c>
    </row>
    <row r="86" spans="1:63" x14ac:dyDescent="0.35">
      <c r="A86" s="58" t="s">
        <v>253</v>
      </c>
      <c r="B86" s="58" t="s">
        <v>253</v>
      </c>
      <c r="C86" s="57">
        <v>400</v>
      </c>
      <c r="D86" s="57" t="s">
        <v>546</v>
      </c>
      <c r="E86" s="57" t="s">
        <v>518</v>
      </c>
      <c r="F86" s="58" t="s">
        <v>253</v>
      </c>
      <c r="G86" s="58" t="s">
        <v>549</v>
      </c>
      <c r="H86" s="113">
        <v>82</v>
      </c>
      <c r="I86" s="58" t="s">
        <v>254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/>
      <c r="V86" s="116">
        <f t="shared" si="19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/>
      <c r="AI86" s="116">
        <f t="shared" si="20"/>
        <v>0</v>
      </c>
      <c r="AJ86" s="53">
        <v>0</v>
      </c>
      <c r="AK86" s="53">
        <v>1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/>
      <c r="AV86" s="116">
        <f t="shared" si="21"/>
        <v>1</v>
      </c>
      <c r="AW86" s="53">
        <f t="shared" si="22"/>
        <v>0</v>
      </c>
      <c r="AX86" s="53">
        <f t="shared" si="23"/>
        <v>1</v>
      </c>
      <c r="AY86" s="53">
        <f t="shared" si="24"/>
        <v>0</v>
      </c>
      <c r="AZ86" s="53">
        <f t="shared" si="25"/>
        <v>0</v>
      </c>
      <c r="BA86" s="53">
        <f t="shared" si="26"/>
        <v>0</v>
      </c>
      <c r="BB86" s="53">
        <f t="shared" si="27"/>
        <v>0</v>
      </c>
      <c r="BC86" s="53">
        <f t="shared" si="28"/>
        <v>0</v>
      </c>
      <c r="BD86" s="53">
        <f t="shared" si="29"/>
        <v>0</v>
      </c>
      <c r="BE86" s="53">
        <f t="shared" si="30"/>
        <v>0</v>
      </c>
      <c r="BF86" s="53">
        <f t="shared" si="31"/>
        <v>0</v>
      </c>
      <c r="BG86" s="53">
        <f t="shared" si="32"/>
        <v>0</v>
      </c>
      <c r="BH86" s="53">
        <f t="shared" si="33"/>
        <v>0</v>
      </c>
      <c r="BI86" s="105"/>
      <c r="BJ86" s="105">
        <f t="shared" si="34"/>
        <v>1</v>
      </c>
      <c r="BK86" s="107">
        <f t="shared" si="35"/>
        <v>0</v>
      </c>
    </row>
    <row r="87" spans="1:63" x14ac:dyDescent="0.35">
      <c r="A87" s="58" t="s">
        <v>253</v>
      </c>
      <c r="B87" s="58" t="s">
        <v>253</v>
      </c>
      <c r="C87" s="57">
        <v>400</v>
      </c>
      <c r="D87" s="57" t="s">
        <v>546</v>
      </c>
      <c r="E87" s="57" t="s">
        <v>518</v>
      </c>
      <c r="F87" s="58" t="s">
        <v>253</v>
      </c>
      <c r="G87" s="58" t="s">
        <v>549</v>
      </c>
      <c r="H87" s="113">
        <v>83</v>
      </c>
      <c r="I87" s="58" t="s">
        <v>255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/>
      <c r="V87" s="116">
        <f t="shared" si="19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/>
      <c r="AI87" s="116">
        <f t="shared" si="20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/>
      <c r="AV87" s="116">
        <f t="shared" si="21"/>
        <v>0</v>
      </c>
      <c r="AW87" s="53">
        <f t="shared" si="22"/>
        <v>0</v>
      </c>
      <c r="AX87" s="53">
        <f t="shared" si="23"/>
        <v>0</v>
      </c>
      <c r="AY87" s="53">
        <f t="shared" si="24"/>
        <v>0</v>
      </c>
      <c r="AZ87" s="53">
        <f t="shared" si="25"/>
        <v>0</v>
      </c>
      <c r="BA87" s="53">
        <f t="shared" si="26"/>
        <v>0</v>
      </c>
      <c r="BB87" s="53">
        <f t="shared" si="27"/>
        <v>0</v>
      </c>
      <c r="BC87" s="53">
        <f t="shared" si="28"/>
        <v>0</v>
      </c>
      <c r="BD87" s="53">
        <f t="shared" si="29"/>
        <v>0</v>
      </c>
      <c r="BE87" s="53">
        <f t="shared" si="30"/>
        <v>0</v>
      </c>
      <c r="BF87" s="53">
        <f t="shared" si="31"/>
        <v>0</v>
      </c>
      <c r="BG87" s="53">
        <f t="shared" si="32"/>
        <v>0</v>
      </c>
      <c r="BH87" s="53">
        <f t="shared" si="33"/>
        <v>0</v>
      </c>
      <c r="BI87" s="105"/>
      <c r="BJ87" s="105">
        <f t="shared" si="34"/>
        <v>0</v>
      </c>
      <c r="BK87" s="107">
        <f t="shared" si="35"/>
        <v>0</v>
      </c>
    </row>
    <row r="88" spans="1:63" x14ac:dyDescent="0.35">
      <c r="A88" s="58" t="s">
        <v>253</v>
      </c>
      <c r="B88" s="58" t="s">
        <v>253</v>
      </c>
      <c r="C88" s="57">
        <v>400</v>
      </c>
      <c r="D88" s="57" t="s">
        <v>546</v>
      </c>
      <c r="E88" s="57" t="s">
        <v>518</v>
      </c>
      <c r="F88" s="58" t="s">
        <v>253</v>
      </c>
      <c r="G88" s="58" t="s">
        <v>549</v>
      </c>
      <c r="H88" s="113">
        <v>84</v>
      </c>
      <c r="I88" s="58" t="s">
        <v>256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/>
      <c r="V88" s="116">
        <f t="shared" si="19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/>
      <c r="AI88" s="116">
        <f t="shared" si="20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/>
      <c r="AV88" s="116">
        <f t="shared" si="21"/>
        <v>0</v>
      </c>
      <c r="AW88" s="53">
        <f t="shared" si="22"/>
        <v>0</v>
      </c>
      <c r="AX88" s="53">
        <f t="shared" si="23"/>
        <v>0</v>
      </c>
      <c r="AY88" s="53">
        <f t="shared" si="24"/>
        <v>0</v>
      </c>
      <c r="AZ88" s="53">
        <f t="shared" si="25"/>
        <v>0</v>
      </c>
      <c r="BA88" s="53">
        <f t="shared" si="26"/>
        <v>0</v>
      </c>
      <c r="BB88" s="53">
        <f t="shared" si="27"/>
        <v>0</v>
      </c>
      <c r="BC88" s="53">
        <f t="shared" si="28"/>
        <v>0</v>
      </c>
      <c r="BD88" s="53">
        <f t="shared" si="29"/>
        <v>0</v>
      </c>
      <c r="BE88" s="53">
        <f t="shared" si="30"/>
        <v>0</v>
      </c>
      <c r="BF88" s="53">
        <f t="shared" si="31"/>
        <v>0</v>
      </c>
      <c r="BG88" s="53">
        <f t="shared" si="32"/>
        <v>0</v>
      </c>
      <c r="BH88" s="53">
        <f t="shared" si="33"/>
        <v>0</v>
      </c>
      <c r="BI88" s="105"/>
      <c r="BJ88" s="105">
        <f t="shared" si="34"/>
        <v>0</v>
      </c>
      <c r="BK88" s="107">
        <f t="shared" si="35"/>
        <v>0</v>
      </c>
    </row>
    <row r="89" spans="1:63" x14ac:dyDescent="0.35">
      <c r="A89" s="58" t="s">
        <v>253</v>
      </c>
      <c r="B89" s="58" t="s">
        <v>270</v>
      </c>
      <c r="C89" s="57">
        <v>400</v>
      </c>
      <c r="D89" s="57" t="s">
        <v>546</v>
      </c>
      <c r="E89" s="57" t="s">
        <v>518</v>
      </c>
      <c r="F89" s="58" t="s">
        <v>253</v>
      </c>
      <c r="G89" s="58" t="s">
        <v>549</v>
      </c>
      <c r="H89" s="113">
        <v>85</v>
      </c>
      <c r="I89" s="58" t="s">
        <v>580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/>
      <c r="V89" s="116">
        <f t="shared" si="19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/>
      <c r="AI89" s="116">
        <f t="shared" si="20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/>
      <c r="AV89" s="116">
        <f t="shared" si="21"/>
        <v>0</v>
      </c>
      <c r="AW89" s="53">
        <f t="shared" si="22"/>
        <v>0</v>
      </c>
      <c r="AX89" s="53">
        <f t="shared" si="23"/>
        <v>0</v>
      </c>
      <c r="AY89" s="53">
        <f t="shared" si="24"/>
        <v>0</v>
      </c>
      <c r="AZ89" s="53">
        <f t="shared" si="25"/>
        <v>0</v>
      </c>
      <c r="BA89" s="53">
        <f t="shared" si="26"/>
        <v>0</v>
      </c>
      <c r="BB89" s="53">
        <f t="shared" si="27"/>
        <v>0</v>
      </c>
      <c r="BC89" s="53">
        <f t="shared" si="28"/>
        <v>0</v>
      </c>
      <c r="BD89" s="53">
        <f t="shared" si="29"/>
        <v>0</v>
      </c>
      <c r="BE89" s="53">
        <f t="shared" si="30"/>
        <v>0</v>
      </c>
      <c r="BF89" s="53">
        <f t="shared" si="31"/>
        <v>0</v>
      </c>
      <c r="BG89" s="53">
        <f t="shared" si="32"/>
        <v>0</v>
      </c>
      <c r="BH89" s="53">
        <f t="shared" si="33"/>
        <v>0</v>
      </c>
      <c r="BI89" s="105"/>
      <c r="BJ89" s="105">
        <f t="shared" si="34"/>
        <v>0</v>
      </c>
      <c r="BK89" s="107">
        <f t="shared" si="35"/>
        <v>0</v>
      </c>
    </row>
    <row r="90" spans="1:63" x14ac:dyDescent="0.35">
      <c r="A90" s="58" t="s">
        <v>253</v>
      </c>
      <c r="B90" s="58" t="s">
        <v>270</v>
      </c>
      <c r="C90" s="57">
        <v>400</v>
      </c>
      <c r="D90" s="57" t="s">
        <v>546</v>
      </c>
      <c r="E90" s="57" t="s">
        <v>518</v>
      </c>
      <c r="F90" s="58" t="s">
        <v>253</v>
      </c>
      <c r="G90" s="58" t="s">
        <v>549</v>
      </c>
      <c r="H90" s="113">
        <v>86</v>
      </c>
      <c r="I90" s="58" t="s">
        <v>271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/>
      <c r="V90" s="116">
        <f t="shared" si="19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/>
      <c r="AI90" s="116">
        <f t="shared" si="20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/>
      <c r="AV90" s="116">
        <f t="shared" si="21"/>
        <v>0</v>
      </c>
      <c r="AW90" s="53">
        <f t="shared" si="22"/>
        <v>0</v>
      </c>
      <c r="AX90" s="53">
        <f t="shared" si="23"/>
        <v>0</v>
      </c>
      <c r="AY90" s="53">
        <f t="shared" si="24"/>
        <v>0</v>
      </c>
      <c r="AZ90" s="53">
        <f t="shared" si="25"/>
        <v>0</v>
      </c>
      <c r="BA90" s="53">
        <f t="shared" si="26"/>
        <v>0</v>
      </c>
      <c r="BB90" s="53">
        <f t="shared" si="27"/>
        <v>0</v>
      </c>
      <c r="BC90" s="53">
        <f t="shared" si="28"/>
        <v>0</v>
      </c>
      <c r="BD90" s="53">
        <f t="shared" si="29"/>
        <v>0</v>
      </c>
      <c r="BE90" s="53">
        <f t="shared" si="30"/>
        <v>0</v>
      </c>
      <c r="BF90" s="53">
        <f t="shared" si="31"/>
        <v>0</v>
      </c>
      <c r="BG90" s="53">
        <f t="shared" si="32"/>
        <v>0</v>
      </c>
      <c r="BH90" s="53">
        <f t="shared" si="33"/>
        <v>0</v>
      </c>
      <c r="BI90" s="105"/>
      <c r="BJ90" s="105">
        <f t="shared" si="34"/>
        <v>0</v>
      </c>
      <c r="BK90" s="107">
        <f t="shared" si="35"/>
        <v>0</v>
      </c>
    </row>
    <row r="91" spans="1:63" x14ac:dyDescent="0.35">
      <c r="A91" s="58" t="s">
        <v>253</v>
      </c>
      <c r="B91" s="58" t="s">
        <v>336</v>
      </c>
      <c r="C91" s="57">
        <v>400</v>
      </c>
      <c r="D91" s="57" t="s">
        <v>546</v>
      </c>
      <c r="E91" s="57" t="s">
        <v>518</v>
      </c>
      <c r="F91" s="58" t="s">
        <v>253</v>
      </c>
      <c r="G91" s="58" t="s">
        <v>549</v>
      </c>
      <c r="H91" s="113">
        <v>87</v>
      </c>
      <c r="I91" s="58" t="s">
        <v>581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/>
      <c r="V91" s="116">
        <f t="shared" si="19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/>
      <c r="AI91" s="116">
        <f t="shared" si="20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1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/>
      <c r="AV91" s="116">
        <f t="shared" si="21"/>
        <v>1</v>
      </c>
      <c r="AW91" s="53">
        <f t="shared" si="22"/>
        <v>0</v>
      </c>
      <c r="AX91" s="53">
        <f t="shared" si="23"/>
        <v>0</v>
      </c>
      <c r="AY91" s="53">
        <f t="shared" si="24"/>
        <v>0</v>
      </c>
      <c r="AZ91" s="53">
        <f t="shared" si="25"/>
        <v>0</v>
      </c>
      <c r="BA91" s="53">
        <f t="shared" si="26"/>
        <v>1</v>
      </c>
      <c r="BB91" s="53">
        <f t="shared" si="27"/>
        <v>0</v>
      </c>
      <c r="BC91" s="53">
        <f t="shared" si="28"/>
        <v>0</v>
      </c>
      <c r="BD91" s="53">
        <f t="shared" si="29"/>
        <v>0</v>
      </c>
      <c r="BE91" s="53">
        <f t="shared" si="30"/>
        <v>0</v>
      </c>
      <c r="BF91" s="53">
        <f t="shared" si="31"/>
        <v>0</v>
      </c>
      <c r="BG91" s="53">
        <f t="shared" si="32"/>
        <v>0</v>
      </c>
      <c r="BH91" s="53">
        <f t="shared" si="33"/>
        <v>0</v>
      </c>
      <c r="BI91" s="105"/>
      <c r="BJ91" s="105">
        <f t="shared" si="34"/>
        <v>1</v>
      </c>
      <c r="BK91" s="107">
        <f t="shared" si="35"/>
        <v>0</v>
      </c>
    </row>
    <row r="92" spans="1:63" x14ac:dyDescent="0.35">
      <c r="A92" s="58" t="s">
        <v>253</v>
      </c>
      <c r="B92" s="58" t="s">
        <v>336</v>
      </c>
      <c r="C92" s="57">
        <v>400</v>
      </c>
      <c r="D92" s="57" t="s">
        <v>546</v>
      </c>
      <c r="E92" s="57" t="s">
        <v>518</v>
      </c>
      <c r="F92" s="58" t="s">
        <v>253</v>
      </c>
      <c r="G92" s="58" t="s">
        <v>554</v>
      </c>
      <c r="H92" s="113">
        <v>88</v>
      </c>
      <c r="I92" s="58" t="s">
        <v>337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/>
      <c r="V92" s="116">
        <f t="shared" si="19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/>
      <c r="AI92" s="116">
        <f t="shared" si="20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/>
      <c r="AV92" s="116">
        <f t="shared" si="21"/>
        <v>0</v>
      </c>
      <c r="AW92" s="53">
        <f t="shared" si="22"/>
        <v>0</v>
      </c>
      <c r="AX92" s="53">
        <f t="shared" si="23"/>
        <v>0</v>
      </c>
      <c r="AY92" s="53">
        <f t="shared" si="24"/>
        <v>0</v>
      </c>
      <c r="AZ92" s="53">
        <f t="shared" si="25"/>
        <v>0</v>
      </c>
      <c r="BA92" s="53">
        <f t="shared" si="26"/>
        <v>0</v>
      </c>
      <c r="BB92" s="53">
        <f t="shared" si="27"/>
        <v>0</v>
      </c>
      <c r="BC92" s="53">
        <f t="shared" si="28"/>
        <v>0</v>
      </c>
      <c r="BD92" s="53">
        <f t="shared" si="29"/>
        <v>0</v>
      </c>
      <c r="BE92" s="53">
        <f t="shared" si="30"/>
        <v>0</v>
      </c>
      <c r="BF92" s="53">
        <f t="shared" si="31"/>
        <v>0</v>
      </c>
      <c r="BG92" s="53">
        <f t="shared" si="32"/>
        <v>0</v>
      </c>
      <c r="BH92" s="53">
        <f t="shared" si="33"/>
        <v>0</v>
      </c>
      <c r="BI92" s="105"/>
      <c r="BJ92" s="105">
        <f t="shared" si="34"/>
        <v>0</v>
      </c>
      <c r="BK92" s="107">
        <f t="shared" si="35"/>
        <v>0</v>
      </c>
    </row>
    <row r="93" spans="1:63" x14ac:dyDescent="0.35">
      <c r="A93" s="58" t="s">
        <v>253</v>
      </c>
      <c r="B93" s="58" t="s">
        <v>336</v>
      </c>
      <c r="C93" s="57">
        <v>400</v>
      </c>
      <c r="D93" s="57" t="s">
        <v>546</v>
      </c>
      <c r="E93" s="57" t="s">
        <v>518</v>
      </c>
      <c r="F93" s="58" t="s">
        <v>253</v>
      </c>
      <c r="G93" s="58" t="s">
        <v>549</v>
      </c>
      <c r="H93" s="113">
        <v>89</v>
      </c>
      <c r="I93" s="58" t="s">
        <v>339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/>
      <c r="V93" s="116">
        <f t="shared" si="19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/>
      <c r="AI93" s="116">
        <f t="shared" si="20"/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/>
      <c r="AV93" s="116">
        <f t="shared" si="21"/>
        <v>0</v>
      </c>
      <c r="AW93" s="53">
        <f t="shared" si="22"/>
        <v>0</v>
      </c>
      <c r="AX93" s="53">
        <f t="shared" si="23"/>
        <v>0</v>
      </c>
      <c r="AY93" s="53">
        <f t="shared" si="24"/>
        <v>0</v>
      </c>
      <c r="AZ93" s="53">
        <f t="shared" si="25"/>
        <v>0</v>
      </c>
      <c r="BA93" s="53">
        <f t="shared" si="26"/>
        <v>0</v>
      </c>
      <c r="BB93" s="53">
        <f t="shared" si="27"/>
        <v>0</v>
      </c>
      <c r="BC93" s="53">
        <f t="shared" si="28"/>
        <v>0</v>
      </c>
      <c r="BD93" s="53">
        <f t="shared" si="29"/>
        <v>0</v>
      </c>
      <c r="BE93" s="53">
        <f t="shared" si="30"/>
        <v>0</v>
      </c>
      <c r="BF93" s="53">
        <f t="shared" si="31"/>
        <v>0</v>
      </c>
      <c r="BG93" s="53">
        <f t="shared" si="32"/>
        <v>0</v>
      </c>
      <c r="BH93" s="53">
        <f t="shared" si="33"/>
        <v>0</v>
      </c>
      <c r="BI93" s="105"/>
      <c r="BJ93" s="105">
        <f t="shared" si="34"/>
        <v>0</v>
      </c>
      <c r="BK93" s="107">
        <f t="shared" si="35"/>
        <v>0</v>
      </c>
    </row>
    <row r="94" spans="1:63" x14ac:dyDescent="0.35">
      <c r="A94" s="58" t="s">
        <v>253</v>
      </c>
      <c r="B94" s="58" t="s">
        <v>336</v>
      </c>
      <c r="C94" s="57">
        <v>400</v>
      </c>
      <c r="D94" s="57" t="s">
        <v>546</v>
      </c>
      <c r="E94" s="57" t="s">
        <v>518</v>
      </c>
      <c r="F94" s="58" t="s">
        <v>253</v>
      </c>
      <c r="G94" s="58" t="s">
        <v>549</v>
      </c>
      <c r="H94" s="113">
        <v>90</v>
      </c>
      <c r="I94" s="58" t="s">
        <v>582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/>
      <c r="V94" s="116">
        <f t="shared" si="19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/>
      <c r="AI94" s="116">
        <f t="shared" si="20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/>
      <c r="AV94" s="116">
        <f t="shared" si="21"/>
        <v>0</v>
      </c>
      <c r="AW94" s="53">
        <f t="shared" si="22"/>
        <v>0</v>
      </c>
      <c r="AX94" s="53">
        <f t="shared" si="23"/>
        <v>0</v>
      </c>
      <c r="AY94" s="53">
        <f t="shared" si="24"/>
        <v>0</v>
      </c>
      <c r="AZ94" s="53">
        <f t="shared" si="25"/>
        <v>0</v>
      </c>
      <c r="BA94" s="53">
        <f t="shared" si="26"/>
        <v>0</v>
      </c>
      <c r="BB94" s="53">
        <f t="shared" si="27"/>
        <v>0</v>
      </c>
      <c r="BC94" s="53">
        <f t="shared" si="28"/>
        <v>0</v>
      </c>
      <c r="BD94" s="53">
        <f t="shared" si="29"/>
        <v>0</v>
      </c>
      <c r="BE94" s="53">
        <f t="shared" si="30"/>
        <v>0</v>
      </c>
      <c r="BF94" s="53">
        <f t="shared" si="31"/>
        <v>0</v>
      </c>
      <c r="BG94" s="53">
        <f t="shared" si="32"/>
        <v>0</v>
      </c>
      <c r="BH94" s="53">
        <f t="shared" si="33"/>
        <v>0</v>
      </c>
      <c r="BI94" s="105"/>
      <c r="BJ94" s="105">
        <f t="shared" si="34"/>
        <v>0</v>
      </c>
      <c r="BK94" s="107">
        <f t="shared" si="35"/>
        <v>0</v>
      </c>
    </row>
    <row r="95" spans="1:63" x14ac:dyDescent="0.35">
      <c r="A95" s="58" t="s">
        <v>194</v>
      </c>
      <c r="B95" s="58" t="s">
        <v>193</v>
      </c>
      <c r="C95" s="57">
        <v>407</v>
      </c>
      <c r="D95" s="57" t="s">
        <v>583</v>
      </c>
      <c r="E95" s="57" t="s">
        <v>194</v>
      </c>
      <c r="F95" s="58" t="s">
        <v>193</v>
      </c>
      <c r="G95" s="58" t="s">
        <v>551</v>
      </c>
      <c r="H95" s="113">
        <v>91</v>
      </c>
      <c r="I95" s="58" t="s">
        <v>584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/>
      <c r="V95" s="116">
        <f t="shared" si="19"/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/>
      <c r="AI95" s="116">
        <f t="shared" si="20"/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/>
      <c r="AV95" s="116">
        <f t="shared" si="21"/>
        <v>0</v>
      </c>
      <c r="AW95" s="53">
        <f t="shared" si="22"/>
        <v>0</v>
      </c>
      <c r="AX95" s="53">
        <f t="shared" si="23"/>
        <v>0</v>
      </c>
      <c r="AY95" s="53">
        <f t="shared" si="24"/>
        <v>0</v>
      </c>
      <c r="AZ95" s="53">
        <f t="shared" si="25"/>
        <v>0</v>
      </c>
      <c r="BA95" s="53">
        <f t="shared" si="26"/>
        <v>0</v>
      </c>
      <c r="BB95" s="53">
        <f t="shared" si="27"/>
        <v>0</v>
      </c>
      <c r="BC95" s="53">
        <f t="shared" si="28"/>
        <v>0</v>
      </c>
      <c r="BD95" s="53">
        <f t="shared" si="29"/>
        <v>0</v>
      </c>
      <c r="BE95" s="53">
        <f t="shared" si="30"/>
        <v>0</v>
      </c>
      <c r="BF95" s="53">
        <f t="shared" si="31"/>
        <v>0</v>
      </c>
      <c r="BG95" s="53">
        <f t="shared" si="32"/>
        <v>0</v>
      </c>
      <c r="BH95" s="53">
        <f t="shared" si="33"/>
        <v>0</v>
      </c>
      <c r="BI95" s="105"/>
      <c r="BJ95" s="105">
        <f t="shared" si="34"/>
        <v>0</v>
      </c>
      <c r="BK95" s="107">
        <f t="shared" si="35"/>
        <v>0</v>
      </c>
    </row>
    <row r="96" spans="1:63" x14ac:dyDescent="0.35">
      <c r="A96" s="58" t="s">
        <v>194</v>
      </c>
      <c r="B96" s="58" t="s">
        <v>193</v>
      </c>
      <c r="C96" s="57">
        <v>407</v>
      </c>
      <c r="D96" s="57" t="s">
        <v>583</v>
      </c>
      <c r="E96" s="57" t="s">
        <v>194</v>
      </c>
      <c r="F96" s="58" t="s">
        <v>193</v>
      </c>
      <c r="G96" s="58" t="s">
        <v>549</v>
      </c>
      <c r="H96" s="113">
        <v>92</v>
      </c>
      <c r="I96" s="58" t="s">
        <v>197</v>
      </c>
      <c r="J96" s="43">
        <v>0</v>
      </c>
      <c r="K96" s="43">
        <v>1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/>
      <c r="V96" s="116">
        <f t="shared" si="19"/>
        <v>1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/>
      <c r="AI96" s="116">
        <f t="shared" si="20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/>
      <c r="AV96" s="116">
        <f t="shared" si="21"/>
        <v>0</v>
      </c>
      <c r="AW96" s="53">
        <f t="shared" si="22"/>
        <v>0</v>
      </c>
      <c r="AX96" s="53">
        <f t="shared" si="23"/>
        <v>1</v>
      </c>
      <c r="AY96" s="53">
        <f t="shared" si="24"/>
        <v>0</v>
      </c>
      <c r="AZ96" s="53">
        <f t="shared" si="25"/>
        <v>0</v>
      </c>
      <c r="BA96" s="53">
        <f t="shared" si="26"/>
        <v>0</v>
      </c>
      <c r="BB96" s="53">
        <f t="shared" si="27"/>
        <v>0</v>
      </c>
      <c r="BC96" s="53">
        <f t="shared" si="28"/>
        <v>0</v>
      </c>
      <c r="BD96" s="53">
        <f t="shared" si="29"/>
        <v>0</v>
      </c>
      <c r="BE96" s="53">
        <f t="shared" si="30"/>
        <v>0</v>
      </c>
      <c r="BF96" s="53">
        <f t="shared" si="31"/>
        <v>0</v>
      </c>
      <c r="BG96" s="53">
        <f t="shared" si="32"/>
        <v>0</v>
      </c>
      <c r="BH96" s="53">
        <f t="shared" si="33"/>
        <v>0</v>
      </c>
      <c r="BI96" s="105"/>
      <c r="BJ96" s="105">
        <f t="shared" si="34"/>
        <v>1</v>
      </c>
      <c r="BK96" s="107">
        <f t="shared" si="35"/>
        <v>0</v>
      </c>
    </row>
    <row r="97" spans="1:63" x14ac:dyDescent="0.35">
      <c r="A97" s="58" t="s">
        <v>194</v>
      </c>
      <c r="B97" s="58" t="s">
        <v>193</v>
      </c>
      <c r="C97" s="57">
        <v>407</v>
      </c>
      <c r="D97" s="57" t="s">
        <v>583</v>
      </c>
      <c r="E97" s="57" t="s">
        <v>194</v>
      </c>
      <c r="F97" s="58" t="s">
        <v>193</v>
      </c>
      <c r="G97" s="58" t="s">
        <v>554</v>
      </c>
      <c r="H97" s="113">
        <v>93</v>
      </c>
      <c r="I97" s="58" t="s">
        <v>585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1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/>
      <c r="V97" s="116">
        <f t="shared" si="19"/>
        <v>1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/>
      <c r="AI97" s="116">
        <f t="shared" si="20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2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/>
      <c r="AV97" s="116">
        <f t="shared" si="21"/>
        <v>2</v>
      </c>
      <c r="AW97" s="53">
        <f t="shared" si="22"/>
        <v>0</v>
      </c>
      <c r="AX97" s="53">
        <f t="shared" si="23"/>
        <v>0</v>
      </c>
      <c r="AY97" s="53">
        <f t="shared" si="24"/>
        <v>0</v>
      </c>
      <c r="AZ97" s="53">
        <f t="shared" si="25"/>
        <v>0</v>
      </c>
      <c r="BA97" s="53">
        <f t="shared" si="26"/>
        <v>0</v>
      </c>
      <c r="BB97" s="53">
        <f t="shared" si="27"/>
        <v>3</v>
      </c>
      <c r="BC97" s="53">
        <f t="shared" si="28"/>
        <v>0</v>
      </c>
      <c r="BD97" s="53">
        <f t="shared" si="29"/>
        <v>0</v>
      </c>
      <c r="BE97" s="53">
        <f t="shared" si="30"/>
        <v>0</v>
      </c>
      <c r="BF97" s="53">
        <f t="shared" si="31"/>
        <v>0</v>
      </c>
      <c r="BG97" s="53">
        <f t="shared" si="32"/>
        <v>0</v>
      </c>
      <c r="BH97" s="53">
        <f t="shared" si="33"/>
        <v>0</v>
      </c>
      <c r="BI97" s="105"/>
      <c r="BJ97" s="105">
        <f t="shared" si="34"/>
        <v>3</v>
      </c>
      <c r="BK97" s="107">
        <f t="shared" si="35"/>
        <v>0</v>
      </c>
    </row>
    <row r="98" spans="1:63" x14ac:dyDescent="0.35">
      <c r="A98" s="58" t="s">
        <v>194</v>
      </c>
      <c r="B98" s="58" t="s">
        <v>193</v>
      </c>
      <c r="C98" s="57">
        <v>407</v>
      </c>
      <c r="D98" s="57" t="s">
        <v>583</v>
      </c>
      <c r="E98" s="57" t="s">
        <v>194</v>
      </c>
      <c r="F98" s="58" t="s">
        <v>193</v>
      </c>
      <c r="G98" s="58" t="s">
        <v>549</v>
      </c>
      <c r="H98" s="113">
        <v>94</v>
      </c>
      <c r="I98" s="58" t="s">
        <v>196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/>
      <c r="V98" s="116">
        <f t="shared" si="19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/>
      <c r="AI98" s="116">
        <f t="shared" si="20"/>
        <v>0</v>
      </c>
      <c r="AJ98" s="53">
        <v>0</v>
      </c>
      <c r="AK98" s="53">
        <v>0</v>
      </c>
      <c r="AL98" s="53">
        <v>0</v>
      </c>
      <c r="AM98" s="53">
        <v>1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/>
      <c r="AV98" s="116">
        <f t="shared" si="21"/>
        <v>1</v>
      </c>
      <c r="AW98" s="53">
        <f t="shared" si="22"/>
        <v>0</v>
      </c>
      <c r="AX98" s="53">
        <f t="shared" si="23"/>
        <v>0</v>
      </c>
      <c r="AY98" s="53">
        <f t="shared" si="24"/>
        <v>0</v>
      </c>
      <c r="AZ98" s="53">
        <f t="shared" si="25"/>
        <v>1</v>
      </c>
      <c r="BA98" s="53">
        <f t="shared" si="26"/>
        <v>0</v>
      </c>
      <c r="BB98" s="53">
        <f t="shared" si="27"/>
        <v>0</v>
      </c>
      <c r="BC98" s="53">
        <f t="shared" si="28"/>
        <v>0</v>
      </c>
      <c r="BD98" s="53">
        <f t="shared" si="29"/>
        <v>0</v>
      </c>
      <c r="BE98" s="53">
        <f t="shared" si="30"/>
        <v>0</v>
      </c>
      <c r="BF98" s="53">
        <f t="shared" si="31"/>
        <v>0</v>
      </c>
      <c r="BG98" s="53">
        <f t="shared" si="32"/>
        <v>0</v>
      </c>
      <c r="BH98" s="53">
        <f t="shared" si="33"/>
        <v>0</v>
      </c>
      <c r="BI98" s="105"/>
      <c r="BJ98" s="105">
        <f t="shared" si="34"/>
        <v>1</v>
      </c>
      <c r="BK98" s="107">
        <f t="shared" si="35"/>
        <v>0</v>
      </c>
    </row>
    <row r="99" spans="1:63" x14ac:dyDescent="0.35">
      <c r="A99" s="58" t="s">
        <v>194</v>
      </c>
      <c r="B99" s="58" t="s">
        <v>193</v>
      </c>
      <c r="C99" s="57">
        <v>407</v>
      </c>
      <c r="D99" s="57" t="s">
        <v>583</v>
      </c>
      <c r="E99" s="57" t="s">
        <v>194</v>
      </c>
      <c r="F99" s="58" t="s">
        <v>193</v>
      </c>
      <c r="G99" s="58" t="s">
        <v>549</v>
      </c>
      <c r="H99" s="113">
        <v>95</v>
      </c>
      <c r="I99" s="58" t="s">
        <v>199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/>
      <c r="V99" s="116">
        <f t="shared" si="19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/>
      <c r="AI99" s="116">
        <f t="shared" si="20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/>
      <c r="AV99" s="116">
        <f t="shared" si="21"/>
        <v>0</v>
      </c>
      <c r="AW99" s="53">
        <f t="shared" si="22"/>
        <v>0</v>
      </c>
      <c r="AX99" s="53">
        <f t="shared" si="23"/>
        <v>0</v>
      </c>
      <c r="AY99" s="53">
        <f t="shared" si="24"/>
        <v>0</v>
      </c>
      <c r="AZ99" s="53">
        <f t="shared" si="25"/>
        <v>0</v>
      </c>
      <c r="BA99" s="53">
        <f t="shared" si="26"/>
        <v>0</v>
      </c>
      <c r="BB99" s="53">
        <f t="shared" si="27"/>
        <v>0</v>
      </c>
      <c r="BC99" s="53">
        <f t="shared" si="28"/>
        <v>0</v>
      </c>
      <c r="BD99" s="53">
        <f t="shared" si="29"/>
        <v>0</v>
      </c>
      <c r="BE99" s="53">
        <f t="shared" si="30"/>
        <v>0</v>
      </c>
      <c r="BF99" s="53">
        <f t="shared" si="31"/>
        <v>0</v>
      </c>
      <c r="BG99" s="53">
        <f t="shared" si="32"/>
        <v>0</v>
      </c>
      <c r="BH99" s="53">
        <f t="shared" si="33"/>
        <v>0</v>
      </c>
      <c r="BI99" s="105"/>
      <c r="BJ99" s="105">
        <f t="shared" si="34"/>
        <v>0</v>
      </c>
      <c r="BK99" s="107">
        <f t="shared" si="35"/>
        <v>0</v>
      </c>
    </row>
    <row r="100" spans="1:63" x14ac:dyDescent="0.35">
      <c r="A100" s="58" t="s">
        <v>194</v>
      </c>
      <c r="B100" s="58" t="s">
        <v>193</v>
      </c>
      <c r="C100" s="57">
        <v>407</v>
      </c>
      <c r="D100" s="57" t="s">
        <v>583</v>
      </c>
      <c r="E100" s="57" t="s">
        <v>194</v>
      </c>
      <c r="F100" s="58" t="s">
        <v>193</v>
      </c>
      <c r="G100" s="58" t="s">
        <v>549</v>
      </c>
      <c r="H100" s="113">
        <v>96</v>
      </c>
      <c r="I100" s="58" t="s">
        <v>200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/>
      <c r="V100" s="116">
        <f t="shared" si="19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/>
      <c r="AI100" s="116">
        <f t="shared" si="20"/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/>
      <c r="AV100" s="116">
        <f t="shared" si="21"/>
        <v>0</v>
      </c>
      <c r="AW100" s="53">
        <f t="shared" si="22"/>
        <v>0</v>
      </c>
      <c r="AX100" s="53">
        <f t="shared" si="23"/>
        <v>0</v>
      </c>
      <c r="AY100" s="53">
        <f t="shared" si="24"/>
        <v>0</v>
      </c>
      <c r="AZ100" s="53">
        <f t="shared" si="25"/>
        <v>0</v>
      </c>
      <c r="BA100" s="53">
        <f t="shared" si="26"/>
        <v>0</v>
      </c>
      <c r="BB100" s="53">
        <f t="shared" si="27"/>
        <v>0</v>
      </c>
      <c r="BC100" s="53">
        <f t="shared" si="28"/>
        <v>0</v>
      </c>
      <c r="BD100" s="53">
        <f t="shared" si="29"/>
        <v>0</v>
      </c>
      <c r="BE100" s="53">
        <f t="shared" si="30"/>
        <v>0</v>
      </c>
      <c r="BF100" s="53">
        <f t="shared" si="31"/>
        <v>0</v>
      </c>
      <c r="BG100" s="53">
        <f t="shared" si="32"/>
        <v>0</v>
      </c>
      <c r="BH100" s="53">
        <f t="shared" si="33"/>
        <v>0</v>
      </c>
      <c r="BI100" s="105"/>
      <c r="BJ100" s="105">
        <f t="shared" si="34"/>
        <v>0</v>
      </c>
      <c r="BK100" s="107">
        <f t="shared" si="35"/>
        <v>0</v>
      </c>
    </row>
    <row r="101" spans="1:63" x14ac:dyDescent="0.35">
      <c r="A101" s="58" t="s">
        <v>194</v>
      </c>
      <c r="B101" s="58" t="s">
        <v>193</v>
      </c>
      <c r="C101" s="57">
        <v>407</v>
      </c>
      <c r="D101" s="57" t="s">
        <v>583</v>
      </c>
      <c r="E101" s="57" t="s">
        <v>194</v>
      </c>
      <c r="F101" s="58" t="s">
        <v>193</v>
      </c>
      <c r="G101" s="58" t="s">
        <v>549</v>
      </c>
      <c r="H101" s="113">
        <v>97</v>
      </c>
      <c r="I101" s="58" t="s">
        <v>198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/>
      <c r="V101" s="116">
        <f t="shared" si="19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/>
      <c r="AI101" s="116">
        <f t="shared" si="20"/>
        <v>0</v>
      </c>
      <c r="AJ101" s="53">
        <v>1</v>
      </c>
      <c r="AK101" s="53">
        <v>3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1</v>
      </c>
      <c r="AT101" s="53">
        <v>0</v>
      </c>
      <c r="AU101" s="53"/>
      <c r="AV101" s="116">
        <f t="shared" si="21"/>
        <v>6</v>
      </c>
      <c r="AW101" s="53">
        <f t="shared" si="22"/>
        <v>1</v>
      </c>
      <c r="AX101" s="53">
        <f t="shared" si="23"/>
        <v>3</v>
      </c>
      <c r="AY101" s="53">
        <f t="shared" si="24"/>
        <v>0</v>
      </c>
      <c r="AZ101" s="53">
        <f t="shared" si="25"/>
        <v>1</v>
      </c>
      <c r="BA101" s="53">
        <f t="shared" si="26"/>
        <v>0</v>
      </c>
      <c r="BB101" s="53">
        <f t="shared" si="27"/>
        <v>0</v>
      </c>
      <c r="BC101" s="53">
        <f t="shared" si="28"/>
        <v>0</v>
      </c>
      <c r="BD101" s="53">
        <f t="shared" si="29"/>
        <v>0</v>
      </c>
      <c r="BE101" s="53">
        <f t="shared" si="30"/>
        <v>0</v>
      </c>
      <c r="BF101" s="53">
        <f t="shared" si="31"/>
        <v>1</v>
      </c>
      <c r="BG101" s="53">
        <f t="shared" si="32"/>
        <v>0</v>
      </c>
      <c r="BH101" s="53">
        <f t="shared" si="33"/>
        <v>0</v>
      </c>
      <c r="BI101" s="105"/>
      <c r="BJ101" s="105">
        <f t="shared" si="34"/>
        <v>6</v>
      </c>
      <c r="BK101" s="107">
        <f t="shared" si="35"/>
        <v>0</v>
      </c>
    </row>
    <row r="102" spans="1:63" x14ac:dyDescent="0.35">
      <c r="A102" s="58" t="s">
        <v>194</v>
      </c>
      <c r="B102" s="58" t="s">
        <v>215</v>
      </c>
      <c r="C102" s="57">
        <v>407</v>
      </c>
      <c r="D102" s="57" t="s">
        <v>583</v>
      </c>
      <c r="E102" s="57" t="s">
        <v>194</v>
      </c>
      <c r="F102" s="58" t="s">
        <v>193</v>
      </c>
      <c r="G102" s="58" t="s">
        <v>548</v>
      </c>
      <c r="H102" s="113">
        <v>98</v>
      </c>
      <c r="I102" s="58" t="s">
        <v>515</v>
      </c>
      <c r="J102" s="43">
        <v>0</v>
      </c>
      <c r="K102" s="43">
        <v>1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/>
      <c r="V102" s="116">
        <f t="shared" si="19"/>
        <v>1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/>
      <c r="AI102" s="116">
        <f t="shared" si="20"/>
        <v>0</v>
      </c>
      <c r="AJ102" s="53">
        <v>0</v>
      </c>
      <c r="AK102" s="53">
        <v>0</v>
      </c>
      <c r="AL102" s="53">
        <v>0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1</v>
      </c>
      <c r="AU102" s="53"/>
      <c r="AV102" s="116">
        <f t="shared" si="21"/>
        <v>2</v>
      </c>
      <c r="AW102" s="53">
        <f t="shared" si="22"/>
        <v>0</v>
      </c>
      <c r="AX102" s="53">
        <f t="shared" si="23"/>
        <v>1</v>
      </c>
      <c r="AY102" s="53">
        <f t="shared" si="24"/>
        <v>0</v>
      </c>
      <c r="AZ102" s="53">
        <f t="shared" si="25"/>
        <v>1</v>
      </c>
      <c r="BA102" s="53">
        <f t="shared" si="26"/>
        <v>0</v>
      </c>
      <c r="BB102" s="53">
        <f t="shared" si="27"/>
        <v>0</v>
      </c>
      <c r="BC102" s="53">
        <f t="shared" si="28"/>
        <v>0</v>
      </c>
      <c r="BD102" s="53">
        <f t="shared" si="29"/>
        <v>0</v>
      </c>
      <c r="BE102" s="53">
        <f t="shared" si="30"/>
        <v>0</v>
      </c>
      <c r="BF102" s="53">
        <f t="shared" si="31"/>
        <v>0</v>
      </c>
      <c r="BG102" s="53">
        <f t="shared" si="32"/>
        <v>1</v>
      </c>
      <c r="BH102" s="53">
        <f t="shared" si="33"/>
        <v>0</v>
      </c>
      <c r="BI102" s="105"/>
      <c r="BJ102" s="105">
        <f t="shared" si="34"/>
        <v>3</v>
      </c>
      <c r="BK102" s="107">
        <f t="shared" si="35"/>
        <v>0</v>
      </c>
    </row>
    <row r="103" spans="1:63" x14ac:dyDescent="0.35">
      <c r="A103" s="58" t="s">
        <v>194</v>
      </c>
      <c r="B103" s="58" t="s">
        <v>215</v>
      </c>
      <c r="C103" s="57">
        <v>407</v>
      </c>
      <c r="D103" s="57" t="s">
        <v>583</v>
      </c>
      <c r="E103" s="57" t="s">
        <v>194</v>
      </c>
      <c r="F103" s="58" t="s">
        <v>193</v>
      </c>
      <c r="G103" s="58" t="s">
        <v>549</v>
      </c>
      <c r="H103" s="113">
        <v>99</v>
      </c>
      <c r="I103" s="58" t="s">
        <v>218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1</v>
      </c>
      <c r="T103" s="43">
        <v>0</v>
      </c>
      <c r="U103" s="43"/>
      <c r="V103" s="116">
        <f t="shared" si="19"/>
        <v>1</v>
      </c>
      <c r="W103" s="53">
        <v>0</v>
      </c>
      <c r="X103" s="53">
        <v>0</v>
      </c>
      <c r="Y103" s="53">
        <v>0</v>
      </c>
      <c r="Z103" s="53">
        <v>0</v>
      </c>
      <c r="AA103" s="53">
        <v>1</v>
      </c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/>
      <c r="AI103" s="116">
        <f t="shared" si="20"/>
        <v>1</v>
      </c>
      <c r="AJ103" s="53">
        <v>8</v>
      </c>
      <c r="AK103" s="53">
        <v>0</v>
      </c>
      <c r="AL103" s="53">
        <v>1</v>
      </c>
      <c r="AM103" s="53">
        <v>0</v>
      </c>
      <c r="AN103" s="53">
        <v>3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/>
      <c r="AV103" s="116">
        <f t="shared" si="21"/>
        <v>12</v>
      </c>
      <c r="AW103" s="53">
        <f t="shared" si="22"/>
        <v>8</v>
      </c>
      <c r="AX103" s="53">
        <f t="shared" si="23"/>
        <v>0</v>
      </c>
      <c r="AY103" s="53">
        <f t="shared" si="24"/>
        <v>1</v>
      </c>
      <c r="AZ103" s="53">
        <f t="shared" si="25"/>
        <v>0</v>
      </c>
      <c r="BA103" s="53">
        <f t="shared" si="26"/>
        <v>4</v>
      </c>
      <c r="BB103" s="53">
        <f t="shared" si="27"/>
        <v>0</v>
      </c>
      <c r="BC103" s="53">
        <f t="shared" si="28"/>
        <v>0</v>
      </c>
      <c r="BD103" s="53">
        <f t="shared" si="29"/>
        <v>0</v>
      </c>
      <c r="BE103" s="53">
        <f t="shared" si="30"/>
        <v>0</v>
      </c>
      <c r="BF103" s="53">
        <f t="shared" si="31"/>
        <v>1</v>
      </c>
      <c r="BG103" s="53">
        <f t="shared" si="32"/>
        <v>0</v>
      </c>
      <c r="BH103" s="53">
        <f t="shared" si="33"/>
        <v>0</v>
      </c>
      <c r="BI103" s="105"/>
      <c r="BJ103" s="105">
        <f t="shared" si="34"/>
        <v>14</v>
      </c>
      <c r="BK103" s="107">
        <f t="shared" si="35"/>
        <v>0</v>
      </c>
    </row>
    <row r="104" spans="1:63" x14ac:dyDescent="0.35">
      <c r="A104" s="58" t="s">
        <v>194</v>
      </c>
      <c r="B104" s="58" t="s">
        <v>215</v>
      </c>
      <c r="C104" s="57">
        <v>407</v>
      </c>
      <c r="D104" s="57" t="s">
        <v>583</v>
      </c>
      <c r="E104" s="57" t="s">
        <v>194</v>
      </c>
      <c r="F104" s="58" t="s">
        <v>193</v>
      </c>
      <c r="G104" s="58" t="s">
        <v>549</v>
      </c>
      <c r="H104" s="113">
        <v>100</v>
      </c>
      <c r="I104" s="58" t="s">
        <v>214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/>
      <c r="V104" s="116">
        <f t="shared" si="19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/>
      <c r="AI104" s="116">
        <f t="shared" si="20"/>
        <v>0</v>
      </c>
      <c r="AJ104" s="53">
        <v>0</v>
      </c>
      <c r="AK104" s="53">
        <v>0</v>
      </c>
      <c r="AL104" s="53">
        <v>0</v>
      </c>
      <c r="AM104" s="53">
        <v>2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/>
      <c r="AV104" s="116">
        <f t="shared" si="21"/>
        <v>2</v>
      </c>
      <c r="AW104" s="53">
        <f t="shared" si="22"/>
        <v>0</v>
      </c>
      <c r="AX104" s="53">
        <f t="shared" si="23"/>
        <v>0</v>
      </c>
      <c r="AY104" s="53">
        <f t="shared" si="24"/>
        <v>0</v>
      </c>
      <c r="AZ104" s="53">
        <f t="shared" si="25"/>
        <v>2</v>
      </c>
      <c r="BA104" s="53">
        <f t="shared" si="26"/>
        <v>0</v>
      </c>
      <c r="BB104" s="53">
        <f t="shared" si="27"/>
        <v>0</v>
      </c>
      <c r="BC104" s="53">
        <f t="shared" si="28"/>
        <v>0</v>
      </c>
      <c r="BD104" s="53">
        <f t="shared" si="29"/>
        <v>0</v>
      </c>
      <c r="BE104" s="53">
        <f t="shared" si="30"/>
        <v>0</v>
      </c>
      <c r="BF104" s="53">
        <f t="shared" si="31"/>
        <v>0</v>
      </c>
      <c r="BG104" s="53">
        <f t="shared" si="32"/>
        <v>0</v>
      </c>
      <c r="BH104" s="53">
        <f t="shared" si="33"/>
        <v>0</v>
      </c>
      <c r="BI104" s="105"/>
      <c r="BJ104" s="105">
        <f t="shared" si="34"/>
        <v>2</v>
      </c>
      <c r="BK104" s="107">
        <f t="shared" si="35"/>
        <v>0</v>
      </c>
    </row>
    <row r="105" spans="1:63" x14ac:dyDescent="0.35">
      <c r="A105" s="58" t="s">
        <v>194</v>
      </c>
      <c r="B105" s="58" t="s">
        <v>342</v>
      </c>
      <c r="C105" s="57">
        <v>407</v>
      </c>
      <c r="D105" s="57" t="s">
        <v>583</v>
      </c>
      <c r="E105" s="57" t="s">
        <v>194</v>
      </c>
      <c r="F105" s="58" t="s">
        <v>346</v>
      </c>
      <c r="G105" s="58" t="s">
        <v>548</v>
      </c>
      <c r="H105" s="113">
        <v>101</v>
      </c>
      <c r="I105" s="58" t="s">
        <v>346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/>
      <c r="V105" s="116">
        <f t="shared" si="19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v>0</v>
      </c>
      <c r="AG105" s="53">
        <v>0</v>
      </c>
      <c r="AH105" s="53"/>
      <c r="AI105" s="116">
        <f t="shared" si="20"/>
        <v>0</v>
      </c>
      <c r="AJ105" s="53">
        <v>0</v>
      </c>
      <c r="AK105" s="53">
        <v>0</v>
      </c>
      <c r="AL105" s="53">
        <v>0</v>
      </c>
      <c r="AM105" s="53">
        <v>1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/>
      <c r="AV105" s="116">
        <f t="shared" si="21"/>
        <v>1</v>
      </c>
      <c r="AW105" s="53">
        <f t="shared" si="22"/>
        <v>0</v>
      </c>
      <c r="AX105" s="53">
        <f t="shared" si="23"/>
        <v>0</v>
      </c>
      <c r="AY105" s="53">
        <f t="shared" si="24"/>
        <v>0</v>
      </c>
      <c r="AZ105" s="53">
        <f t="shared" si="25"/>
        <v>1</v>
      </c>
      <c r="BA105" s="53">
        <f t="shared" si="26"/>
        <v>0</v>
      </c>
      <c r="BB105" s="53">
        <f t="shared" si="27"/>
        <v>0</v>
      </c>
      <c r="BC105" s="53">
        <f t="shared" si="28"/>
        <v>0</v>
      </c>
      <c r="BD105" s="53">
        <f t="shared" si="29"/>
        <v>0</v>
      </c>
      <c r="BE105" s="53">
        <f t="shared" si="30"/>
        <v>0</v>
      </c>
      <c r="BF105" s="53">
        <f t="shared" si="31"/>
        <v>0</v>
      </c>
      <c r="BG105" s="53">
        <f t="shared" si="32"/>
        <v>0</v>
      </c>
      <c r="BH105" s="53">
        <f t="shared" si="33"/>
        <v>0</v>
      </c>
      <c r="BI105" s="105"/>
      <c r="BJ105" s="105">
        <f t="shared" si="34"/>
        <v>1</v>
      </c>
      <c r="BK105" s="107">
        <f t="shared" si="35"/>
        <v>0</v>
      </c>
    </row>
    <row r="106" spans="1:63" x14ac:dyDescent="0.35">
      <c r="A106" s="58" t="s">
        <v>194</v>
      </c>
      <c r="B106" s="58" t="s">
        <v>342</v>
      </c>
      <c r="C106" s="57">
        <v>407</v>
      </c>
      <c r="D106" s="57" t="s">
        <v>583</v>
      </c>
      <c r="E106" s="57" t="s">
        <v>194</v>
      </c>
      <c r="F106" s="58" t="s">
        <v>346</v>
      </c>
      <c r="G106" s="58" t="s">
        <v>549</v>
      </c>
      <c r="H106" s="113">
        <v>102</v>
      </c>
      <c r="I106" s="58" t="s">
        <v>344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/>
      <c r="V106" s="116">
        <f t="shared" si="19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>
        <v>0</v>
      </c>
      <c r="AG106" s="53">
        <v>0</v>
      </c>
      <c r="AH106" s="53"/>
      <c r="AI106" s="116">
        <f t="shared" si="20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0</v>
      </c>
      <c r="AU106" s="53"/>
      <c r="AV106" s="116">
        <f t="shared" si="21"/>
        <v>0</v>
      </c>
      <c r="AW106" s="53">
        <f t="shared" si="22"/>
        <v>0</v>
      </c>
      <c r="AX106" s="53">
        <f t="shared" si="23"/>
        <v>0</v>
      </c>
      <c r="AY106" s="53">
        <f t="shared" si="24"/>
        <v>0</v>
      </c>
      <c r="AZ106" s="53">
        <f t="shared" si="25"/>
        <v>0</v>
      </c>
      <c r="BA106" s="53">
        <f t="shared" si="26"/>
        <v>0</v>
      </c>
      <c r="BB106" s="53">
        <f t="shared" si="27"/>
        <v>0</v>
      </c>
      <c r="BC106" s="53">
        <f t="shared" si="28"/>
        <v>0</v>
      </c>
      <c r="BD106" s="53">
        <f t="shared" si="29"/>
        <v>0</v>
      </c>
      <c r="BE106" s="53">
        <f t="shared" si="30"/>
        <v>0</v>
      </c>
      <c r="BF106" s="53">
        <f t="shared" si="31"/>
        <v>0</v>
      </c>
      <c r="BG106" s="53">
        <f t="shared" si="32"/>
        <v>0</v>
      </c>
      <c r="BH106" s="53">
        <f t="shared" si="33"/>
        <v>0</v>
      </c>
      <c r="BI106" s="105"/>
      <c r="BJ106" s="105">
        <f t="shared" si="34"/>
        <v>0</v>
      </c>
      <c r="BK106" s="107">
        <f t="shared" si="35"/>
        <v>0</v>
      </c>
    </row>
    <row r="107" spans="1:63" x14ac:dyDescent="0.35">
      <c r="A107" s="58" t="s">
        <v>194</v>
      </c>
      <c r="B107" s="58" t="s">
        <v>342</v>
      </c>
      <c r="C107" s="57">
        <v>407</v>
      </c>
      <c r="D107" s="57" t="s">
        <v>583</v>
      </c>
      <c r="E107" s="57" t="s">
        <v>194</v>
      </c>
      <c r="F107" s="58" t="s">
        <v>346</v>
      </c>
      <c r="G107" s="58" t="s">
        <v>549</v>
      </c>
      <c r="H107" s="113">
        <v>103</v>
      </c>
      <c r="I107" s="58" t="s">
        <v>348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/>
      <c r="V107" s="116">
        <f t="shared" si="19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v>0</v>
      </c>
      <c r="AG107" s="53">
        <v>0</v>
      </c>
      <c r="AH107" s="53"/>
      <c r="AI107" s="116">
        <f t="shared" si="20"/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/>
      <c r="AV107" s="116">
        <f t="shared" si="21"/>
        <v>0</v>
      </c>
      <c r="AW107" s="53">
        <f t="shared" si="22"/>
        <v>0</v>
      </c>
      <c r="AX107" s="53">
        <f t="shared" si="23"/>
        <v>0</v>
      </c>
      <c r="AY107" s="53">
        <f t="shared" si="24"/>
        <v>0</v>
      </c>
      <c r="AZ107" s="53">
        <f t="shared" si="25"/>
        <v>0</v>
      </c>
      <c r="BA107" s="53">
        <f t="shared" si="26"/>
        <v>0</v>
      </c>
      <c r="BB107" s="53">
        <f t="shared" si="27"/>
        <v>0</v>
      </c>
      <c r="BC107" s="53">
        <f t="shared" si="28"/>
        <v>0</v>
      </c>
      <c r="BD107" s="53">
        <f t="shared" si="29"/>
        <v>0</v>
      </c>
      <c r="BE107" s="53">
        <f t="shared" si="30"/>
        <v>0</v>
      </c>
      <c r="BF107" s="53">
        <f t="shared" si="31"/>
        <v>0</v>
      </c>
      <c r="BG107" s="53">
        <f t="shared" si="32"/>
        <v>0</v>
      </c>
      <c r="BH107" s="53">
        <f t="shared" si="33"/>
        <v>0</v>
      </c>
      <c r="BI107" s="105"/>
      <c r="BJ107" s="105">
        <f t="shared" si="34"/>
        <v>0</v>
      </c>
      <c r="BK107" s="107">
        <f t="shared" si="35"/>
        <v>0</v>
      </c>
    </row>
    <row r="108" spans="1:63" x14ac:dyDescent="0.35">
      <c r="A108" s="58" t="s">
        <v>194</v>
      </c>
      <c r="B108" s="58" t="s">
        <v>342</v>
      </c>
      <c r="C108" s="57">
        <v>407</v>
      </c>
      <c r="D108" s="57" t="s">
        <v>583</v>
      </c>
      <c r="E108" s="57" t="s">
        <v>194</v>
      </c>
      <c r="F108" s="58" t="s">
        <v>346</v>
      </c>
      <c r="G108" s="58" t="s">
        <v>549</v>
      </c>
      <c r="H108" s="113">
        <v>104</v>
      </c>
      <c r="I108" s="58" t="s">
        <v>341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/>
      <c r="V108" s="116">
        <f t="shared" si="19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>
        <v>0</v>
      </c>
      <c r="AG108" s="53">
        <v>0</v>
      </c>
      <c r="AH108" s="53"/>
      <c r="AI108" s="116">
        <f t="shared" si="20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>
        <v>0</v>
      </c>
      <c r="AS108" s="53">
        <v>0</v>
      </c>
      <c r="AT108" s="53">
        <v>0</v>
      </c>
      <c r="AU108" s="53"/>
      <c r="AV108" s="116">
        <f t="shared" si="21"/>
        <v>0</v>
      </c>
      <c r="AW108" s="53">
        <f t="shared" si="22"/>
        <v>0</v>
      </c>
      <c r="AX108" s="53">
        <f t="shared" si="23"/>
        <v>0</v>
      </c>
      <c r="AY108" s="53">
        <f t="shared" si="24"/>
        <v>0</v>
      </c>
      <c r="AZ108" s="53">
        <f t="shared" si="25"/>
        <v>0</v>
      </c>
      <c r="BA108" s="53">
        <f t="shared" si="26"/>
        <v>0</v>
      </c>
      <c r="BB108" s="53">
        <f t="shared" si="27"/>
        <v>0</v>
      </c>
      <c r="BC108" s="53">
        <f t="shared" si="28"/>
        <v>0</v>
      </c>
      <c r="BD108" s="53">
        <f t="shared" si="29"/>
        <v>0</v>
      </c>
      <c r="BE108" s="53">
        <f t="shared" si="30"/>
        <v>0</v>
      </c>
      <c r="BF108" s="53">
        <f t="shared" si="31"/>
        <v>0</v>
      </c>
      <c r="BG108" s="53">
        <f t="shared" si="32"/>
        <v>0</v>
      </c>
      <c r="BH108" s="53">
        <f t="shared" si="33"/>
        <v>0</v>
      </c>
      <c r="BI108" s="105"/>
      <c r="BJ108" s="105">
        <f t="shared" si="34"/>
        <v>0</v>
      </c>
      <c r="BK108" s="107">
        <f t="shared" si="35"/>
        <v>0</v>
      </c>
    </row>
    <row r="109" spans="1:63" x14ac:dyDescent="0.35">
      <c r="A109" s="58" t="s">
        <v>194</v>
      </c>
      <c r="B109" s="58" t="s">
        <v>355</v>
      </c>
      <c r="C109" s="57">
        <v>407</v>
      </c>
      <c r="D109" s="57" t="s">
        <v>583</v>
      </c>
      <c r="E109" s="57" t="s">
        <v>194</v>
      </c>
      <c r="F109" s="58" t="s">
        <v>586</v>
      </c>
      <c r="G109" s="58" t="s">
        <v>551</v>
      </c>
      <c r="H109" s="113">
        <v>105</v>
      </c>
      <c r="I109" s="58" t="s">
        <v>356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/>
      <c r="V109" s="116">
        <f t="shared" si="19"/>
        <v>0</v>
      </c>
      <c r="W109" s="53">
        <v>0</v>
      </c>
      <c r="X109" s="53">
        <v>1</v>
      </c>
      <c r="Y109" s="53">
        <v>0</v>
      </c>
      <c r="Z109" s="53">
        <v>0</v>
      </c>
      <c r="AA109" s="53">
        <v>0</v>
      </c>
      <c r="AB109" s="53">
        <v>0</v>
      </c>
      <c r="AC109" s="53">
        <v>1</v>
      </c>
      <c r="AD109" s="53">
        <v>0</v>
      </c>
      <c r="AE109" s="53">
        <v>0</v>
      </c>
      <c r="AF109" s="53">
        <v>0</v>
      </c>
      <c r="AG109" s="53">
        <v>0</v>
      </c>
      <c r="AH109" s="53"/>
      <c r="AI109" s="116">
        <f t="shared" si="20"/>
        <v>2</v>
      </c>
      <c r="AJ109" s="53">
        <v>0</v>
      </c>
      <c r="AK109" s="53">
        <v>7</v>
      </c>
      <c r="AL109" s="53">
        <v>6</v>
      </c>
      <c r="AM109" s="53">
        <v>2</v>
      </c>
      <c r="AN109" s="53">
        <v>1</v>
      </c>
      <c r="AO109" s="53">
        <v>4</v>
      </c>
      <c r="AP109" s="53">
        <v>4</v>
      </c>
      <c r="AQ109" s="53">
        <v>2</v>
      </c>
      <c r="AR109" s="53">
        <v>2</v>
      </c>
      <c r="AS109" s="53">
        <v>7</v>
      </c>
      <c r="AT109" s="53">
        <v>8</v>
      </c>
      <c r="AU109" s="53"/>
      <c r="AV109" s="116">
        <f t="shared" si="21"/>
        <v>43</v>
      </c>
      <c r="AW109" s="53">
        <f t="shared" si="22"/>
        <v>0</v>
      </c>
      <c r="AX109" s="53">
        <f t="shared" si="23"/>
        <v>8</v>
      </c>
      <c r="AY109" s="53">
        <f t="shared" si="24"/>
        <v>6</v>
      </c>
      <c r="AZ109" s="53">
        <f t="shared" si="25"/>
        <v>2</v>
      </c>
      <c r="BA109" s="53">
        <f t="shared" si="26"/>
        <v>1</v>
      </c>
      <c r="BB109" s="53">
        <f t="shared" si="27"/>
        <v>4</v>
      </c>
      <c r="BC109" s="53">
        <f t="shared" si="28"/>
        <v>5</v>
      </c>
      <c r="BD109" s="53">
        <f t="shared" si="29"/>
        <v>2</v>
      </c>
      <c r="BE109" s="53">
        <f t="shared" si="30"/>
        <v>2</v>
      </c>
      <c r="BF109" s="53">
        <f t="shared" si="31"/>
        <v>7</v>
      </c>
      <c r="BG109" s="53">
        <f t="shared" si="32"/>
        <v>8</v>
      </c>
      <c r="BH109" s="53">
        <f t="shared" si="33"/>
        <v>0</v>
      </c>
      <c r="BI109" s="105"/>
      <c r="BJ109" s="105">
        <f t="shared" si="34"/>
        <v>45</v>
      </c>
      <c r="BK109" s="107">
        <f t="shared" si="35"/>
        <v>0</v>
      </c>
    </row>
    <row r="110" spans="1:63" x14ac:dyDescent="0.35">
      <c r="A110" s="58" t="s">
        <v>194</v>
      </c>
      <c r="B110" s="58" t="s">
        <v>355</v>
      </c>
      <c r="C110" s="57">
        <v>407</v>
      </c>
      <c r="D110" s="57" t="s">
        <v>583</v>
      </c>
      <c r="E110" s="57" t="s">
        <v>194</v>
      </c>
      <c r="F110" s="58" t="s">
        <v>586</v>
      </c>
      <c r="G110" s="58" t="s">
        <v>549</v>
      </c>
      <c r="H110" s="113">
        <v>106</v>
      </c>
      <c r="I110" s="58" t="s">
        <v>587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/>
      <c r="V110" s="116">
        <f t="shared" si="19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>
        <v>0</v>
      </c>
      <c r="AG110" s="53">
        <v>0</v>
      </c>
      <c r="AH110" s="53"/>
      <c r="AI110" s="116">
        <f t="shared" si="20"/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>
        <v>0</v>
      </c>
      <c r="AS110" s="53">
        <v>0</v>
      </c>
      <c r="AT110" s="53">
        <v>0</v>
      </c>
      <c r="AU110" s="53"/>
      <c r="AV110" s="116">
        <f t="shared" si="21"/>
        <v>0</v>
      </c>
      <c r="AW110" s="53">
        <f t="shared" si="22"/>
        <v>0</v>
      </c>
      <c r="AX110" s="53">
        <f t="shared" si="23"/>
        <v>0</v>
      </c>
      <c r="AY110" s="53">
        <f t="shared" si="24"/>
        <v>0</v>
      </c>
      <c r="AZ110" s="53">
        <f t="shared" si="25"/>
        <v>0</v>
      </c>
      <c r="BA110" s="53">
        <f t="shared" si="26"/>
        <v>0</v>
      </c>
      <c r="BB110" s="53">
        <f t="shared" si="27"/>
        <v>0</v>
      </c>
      <c r="BC110" s="53">
        <f t="shared" si="28"/>
        <v>0</v>
      </c>
      <c r="BD110" s="53">
        <f t="shared" si="29"/>
        <v>0</v>
      </c>
      <c r="BE110" s="53">
        <f t="shared" si="30"/>
        <v>0</v>
      </c>
      <c r="BF110" s="53">
        <f t="shared" si="31"/>
        <v>0</v>
      </c>
      <c r="BG110" s="53">
        <f t="shared" si="32"/>
        <v>0</v>
      </c>
      <c r="BH110" s="53">
        <f t="shared" si="33"/>
        <v>0</v>
      </c>
      <c r="BI110" s="105"/>
      <c r="BJ110" s="105">
        <f t="shared" si="34"/>
        <v>0</v>
      </c>
      <c r="BK110" s="107">
        <f t="shared" si="35"/>
        <v>0</v>
      </c>
    </row>
    <row r="111" spans="1:63" x14ac:dyDescent="0.35">
      <c r="A111" s="58" t="s">
        <v>194</v>
      </c>
      <c r="B111" s="58" t="s">
        <v>355</v>
      </c>
      <c r="C111" s="57">
        <v>407</v>
      </c>
      <c r="D111" s="57" t="s">
        <v>583</v>
      </c>
      <c r="E111" s="57" t="s">
        <v>194</v>
      </c>
      <c r="F111" s="58" t="s">
        <v>586</v>
      </c>
      <c r="G111" s="58" t="s">
        <v>549</v>
      </c>
      <c r="H111" s="113">
        <v>107</v>
      </c>
      <c r="I111" s="58" t="s">
        <v>588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/>
      <c r="V111" s="116">
        <f t="shared" si="19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>
        <v>0</v>
      </c>
      <c r="AG111" s="53">
        <v>0</v>
      </c>
      <c r="AH111" s="53"/>
      <c r="AI111" s="116">
        <f t="shared" si="20"/>
        <v>0</v>
      </c>
      <c r="AJ111" s="53">
        <v>0</v>
      </c>
      <c r="AK111" s="53">
        <v>0</v>
      </c>
      <c r="AL111" s="53">
        <v>2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>
        <v>0</v>
      </c>
      <c r="AS111" s="53">
        <v>0</v>
      </c>
      <c r="AT111" s="53">
        <v>0</v>
      </c>
      <c r="AU111" s="53"/>
      <c r="AV111" s="116">
        <f t="shared" si="21"/>
        <v>2</v>
      </c>
      <c r="AW111" s="53">
        <f t="shared" si="22"/>
        <v>0</v>
      </c>
      <c r="AX111" s="53">
        <f t="shared" si="23"/>
        <v>0</v>
      </c>
      <c r="AY111" s="53">
        <f t="shared" si="24"/>
        <v>2</v>
      </c>
      <c r="AZ111" s="53">
        <f t="shared" si="25"/>
        <v>0</v>
      </c>
      <c r="BA111" s="53">
        <f t="shared" si="26"/>
        <v>0</v>
      </c>
      <c r="BB111" s="53">
        <f t="shared" si="27"/>
        <v>0</v>
      </c>
      <c r="BC111" s="53">
        <f t="shared" si="28"/>
        <v>0</v>
      </c>
      <c r="BD111" s="53">
        <f t="shared" si="29"/>
        <v>0</v>
      </c>
      <c r="BE111" s="53">
        <f t="shared" si="30"/>
        <v>0</v>
      </c>
      <c r="BF111" s="53">
        <f t="shared" si="31"/>
        <v>0</v>
      </c>
      <c r="BG111" s="53">
        <f t="shared" si="32"/>
        <v>0</v>
      </c>
      <c r="BH111" s="53">
        <f t="shared" si="33"/>
        <v>0</v>
      </c>
      <c r="BI111" s="105"/>
      <c r="BJ111" s="105">
        <f t="shared" si="34"/>
        <v>2</v>
      </c>
      <c r="BK111" s="107">
        <f t="shared" si="35"/>
        <v>0</v>
      </c>
    </row>
    <row r="112" spans="1:63" x14ac:dyDescent="0.35">
      <c r="A112" s="58" t="s">
        <v>194</v>
      </c>
      <c r="B112" s="58" t="s">
        <v>355</v>
      </c>
      <c r="C112" s="57">
        <v>407</v>
      </c>
      <c r="D112" s="57" t="s">
        <v>583</v>
      </c>
      <c r="E112" s="57" t="s">
        <v>194</v>
      </c>
      <c r="F112" s="58" t="s">
        <v>586</v>
      </c>
      <c r="G112" s="58" t="s">
        <v>549</v>
      </c>
      <c r="H112" s="113">
        <v>108</v>
      </c>
      <c r="I112" s="58" t="s">
        <v>361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/>
      <c r="V112" s="116">
        <f t="shared" si="19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>
        <v>0</v>
      </c>
      <c r="AG112" s="53">
        <v>0</v>
      </c>
      <c r="AH112" s="53"/>
      <c r="AI112" s="116">
        <f t="shared" si="20"/>
        <v>0</v>
      </c>
      <c r="AJ112" s="53">
        <v>0</v>
      </c>
      <c r="AK112" s="53">
        <v>0</v>
      </c>
      <c r="AL112" s="53">
        <v>0</v>
      </c>
      <c r="AM112" s="53">
        <v>2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v>0</v>
      </c>
      <c r="AT112" s="53">
        <v>0</v>
      </c>
      <c r="AU112" s="53"/>
      <c r="AV112" s="116">
        <f t="shared" si="21"/>
        <v>2</v>
      </c>
      <c r="AW112" s="53">
        <f t="shared" si="22"/>
        <v>0</v>
      </c>
      <c r="AX112" s="53">
        <f t="shared" si="23"/>
        <v>0</v>
      </c>
      <c r="AY112" s="53">
        <f t="shared" si="24"/>
        <v>0</v>
      </c>
      <c r="AZ112" s="53">
        <f t="shared" si="25"/>
        <v>2</v>
      </c>
      <c r="BA112" s="53">
        <f t="shared" si="26"/>
        <v>0</v>
      </c>
      <c r="BB112" s="53">
        <f t="shared" si="27"/>
        <v>0</v>
      </c>
      <c r="BC112" s="53">
        <f t="shared" si="28"/>
        <v>0</v>
      </c>
      <c r="BD112" s="53">
        <f t="shared" si="29"/>
        <v>0</v>
      </c>
      <c r="BE112" s="53">
        <f t="shared" si="30"/>
        <v>0</v>
      </c>
      <c r="BF112" s="53">
        <f t="shared" si="31"/>
        <v>0</v>
      </c>
      <c r="BG112" s="53">
        <f t="shared" si="32"/>
        <v>0</v>
      </c>
      <c r="BH112" s="53">
        <f t="shared" si="33"/>
        <v>0</v>
      </c>
      <c r="BI112" s="105"/>
      <c r="BJ112" s="105">
        <f t="shared" si="34"/>
        <v>2</v>
      </c>
      <c r="BK112" s="107">
        <f t="shared" si="35"/>
        <v>0</v>
      </c>
    </row>
    <row r="113" spans="1:63" x14ac:dyDescent="0.35">
      <c r="A113" s="58" t="s">
        <v>194</v>
      </c>
      <c r="B113" s="58" t="s">
        <v>367</v>
      </c>
      <c r="C113" s="57">
        <v>407</v>
      </c>
      <c r="D113" s="57" t="s">
        <v>583</v>
      </c>
      <c r="E113" s="57" t="s">
        <v>194</v>
      </c>
      <c r="F113" s="58" t="s">
        <v>369</v>
      </c>
      <c r="G113" s="58" t="s">
        <v>548</v>
      </c>
      <c r="H113" s="113">
        <v>109</v>
      </c>
      <c r="I113" s="58" t="s">
        <v>369</v>
      </c>
      <c r="J113" s="43">
        <v>8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/>
      <c r="V113" s="116">
        <f t="shared" si="19"/>
        <v>8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/>
      <c r="AI113" s="116">
        <f t="shared" si="20"/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1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/>
      <c r="AV113" s="116">
        <f t="shared" si="21"/>
        <v>1</v>
      </c>
      <c r="AW113" s="53">
        <f t="shared" si="22"/>
        <v>8</v>
      </c>
      <c r="AX113" s="53">
        <f t="shared" si="23"/>
        <v>0</v>
      </c>
      <c r="AY113" s="53">
        <f t="shared" si="24"/>
        <v>0</v>
      </c>
      <c r="AZ113" s="53">
        <f t="shared" si="25"/>
        <v>0</v>
      </c>
      <c r="BA113" s="53">
        <f t="shared" si="26"/>
        <v>1</v>
      </c>
      <c r="BB113" s="53">
        <f t="shared" si="27"/>
        <v>0</v>
      </c>
      <c r="BC113" s="53">
        <f t="shared" si="28"/>
        <v>0</v>
      </c>
      <c r="BD113" s="53">
        <f t="shared" si="29"/>
        <v>0</v>
      </c>
      <c r="BE113" s="53">
        <f t="shared" si="30"/>
        <v>0</v>
      </c>
      <c r="BF113" s="53">
        <f t="shared" si="31"/>
        <v>0</v>
      </c>
      <c r="BG113" s="53">
        <f t="shared" si="32"/>
        <v>0</v>
      </c>
      <c r="BH113" s="53">
        <f t="shared" si="33"/>
        <v>0</v>
      </c>
      <c r="BI113" s="105"/>
      <c r="BJ113" s="105">
        <f t="shared" si="34"/>
        <v>9</v>
      </c>
      <c r="BK113" s="107">
        <f t="shared" si="35"/>
        <v>0</v>
      </c>
    </row>
    <row r="114" spans="1:63" x14ac:dyDescent="0.35">
      <c r="A114" s="58" t="s">
        <v>194</v>
      </c>
      <c r="B114" s="58" t="s">
        <v>367</v>
      </c>
      <c r="C114" s="57">
        <v>407</v>
      </c>
      <c r="D114" s="57" t="s">
        <v>583</v>
      </c>
      <c r="E114" s="57" t="s">
        <v>194</v>
      </c>
      <c r="F114" s="58" t="s">
        <v>369</v>
      </c>
      <c r="G114" s="58" t="s">
        <v>549</v>
      </c>
      <c r="H114" s="113">
        <v>110</v>
      </c>
      <c r="I114" s="58" t="s">
        <v>589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/>
      <c r="V114" s="116">
        <f t="shared" si="19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/>
      <c r="AI114" s="116">
        <f t="shared" si="20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/>
      <c r="AV114" s="116">
        <f t="shared" si="21"/>
        <v>0</v>
      </c>
      <c r="AW114" s="53">
        <f t="shared" si="22"/>
        <v>0</v>
      </c>
      <c r="AX114" s="53">
        <f t="shared" si="23"/>
        <v>0</v>
      </c>
      <c r="AY114" s="53">
        <f t="shared" si="24"/>
        <v>0</v>
      </c>
      <c r="AZ114" s="53">
        <f t="shared" si="25"/>
        <v>0</v>
      </c>
      <c r="BA114" s="53">
        <f t="shared" si="26"/>
        <v>0</v>
      </c>
      <c r="BB114" s="53">
        <f t="shared" si="27"/>
        <v>0</v>
      </c>
      <c r="BC114" s="53">
        <f t="shared" si="28"/>
        <v>0</v>
      </c>
      <c r="BD114" s="53">
        <f t="shared" si="29"/>
        <v>0</v>
      </c>
      <c r="BE114" s="53">
        <f t="shared" si="30"/>
        <v>0</v>
      </c>
      <c r="BF114" s="53">
        <f t="shared" si="31"/>
        <v>0</v>
      </c>
      <c r="BG114" s="53">
        <f t="shared" si="32"/>
        <v>0</v>
      </c>
      <c r="BH114" s="53">
        <f t="shared" si="33"/>
        <v>0</v>
      </c>
      <c r="BI114" s="105"/>
      <c r="BJ114" s="105">
        <f t="shared" si="34"/>
        <v>0</v>
      </c>
      <c r="BK114" s="107">
        <f t="shared" si="35"/>
        <v>0</v>
      </c>
    </row>
    <row r="115" spans="1:63" x14ac:dyDescent="0.35">
      <c r="A115" s="58" t="s">
        <v>194</v>
      </c>
      <c r="B115" s="58" t="s">
        <v>367</v>
      </c>
      <c r="C115" s="57">
        <v>407</v>
      </c>
      <c r="D115" s="57" t="s">
        <v>583</v>
      </c>
      <c r="E115" s="57" t="s">
        <v>194</v>
      </c>
      <c r="F115" s="58" t="s">
        <v>369</v>
      </c>
      <c r="G115" s="58" t="s">
        <v>549</v>
      </c>
      <c r="H115" s="113">
        <v>111</v>
      </c>
      <c r="I115" s="58" t="s">
        <v>371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/>
      <c r="V115" s="116">
        <f t="shared" si="19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/>
      <c r="AI115" s="116">
        <f t="shared" si="20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/>
      <c r="AV115" s="116">
        <f t="shared" si="21"/>
        <v>0</v>
      </c>
      <c r="AW115" s="53">
        <f t="shared" si="22"/>
        <v>0</v>
      </c>
      <c r="AX115" s="53">
        <f t="shared" si="23"/>
        <v>0</v>
      </c>
      <c r="AY115" s="53">
        <f t="shared" si="24"/>
        <v>0</v>
      </c>
      <c r="AZ115" s="53">
        <f t="shared" si="25"/>
        <v>0</v>
      </c>
      <c r="BA115" s="53">
        <f t="shared" si="26"/>
        <v>0</v>
      </c>
      <c r="BB115" s="53">
        <f t="shared" si="27"/>
        <v>0</v>
      </c>
      <c r="BC115" s="53">
        <f t="shared" si="28"/>
        <v>0</v>
      </c>
      <c r="BD115" s="53">
        <f t="shared" si="29"/>
        <v>0</v>
      </c>
      <c r="BE115" s="53">
        <f t="shared" si="30"/>
        <v>0</v>
      </c>
      <c r="BF115" s="53">
        <f t="shared" si="31"/>
        <v>0</v>
      </c>
      <c r="BG115" s="53">
        <f t="shared" si="32"/>
        <v>0</v>
      </c>
      <c r="BH115" s="53">
        <f t="shared" si="33"/>
        <v>0</v>
      </c>
      <c r="BI115" s="105"/>
      <c r="BJ115" s="105">
        <f t="shared" si="34"/>
        <v>0</v>
      </c>
      <c r="BK115" s="107">
        <f t="shared" si="35"/>
        <v>0</v>
      </c>
    </row>
    <row r="116" spans="1:63" x14ac:dyDescent="0.35">
      <c r="A116" s="58" t="s">
        <v>194</v>
      </c>
      <c r="B116" s="58" t="s">
        <v>367</v>
      </c>
      <c r="C116" s="57">
        <v>407</v>
      </c>
      <c r="D116" s="57" t="s">
        <v>583</v>
      </c>
      <c r="E116" s="57" t="s">
        <v>194</v>
      </c>
      <c r="F116" s="58" t="s">
        <v>369</v>
      </c>
      <c r="G116" s="58" t="s">
        <v>549</v>
      </c>
      <c r="H116" s="113">
        <v>112</v>
      </c>
      <c r="I116" s="58" t="s">
        <v>368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/>
      <c r="V116" s="116">
        <f t="shared" si="19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/>
      <c r="AI116" s="116">
        <f t="shared" si="20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/>
      <c r="AV116" s="116">
        <f t="shared" si="21"/>
        <v>0</v>
      </c>
      <c r="AW116" s="53">
        <f t="shared" si="22"/>
        <v>0</v>
      </c>
      <c r="AX116" s="53">
        <f t="shared" si="23"/>
        <v>0</v>
      </c>
      <c r="AY116" s="53">
        <f t="shared" si="24"/>
        <v>0</v>
      </c>
      <c r="AZ116" s="53">
        <f t="shared" si="25"/>
        <v>0</v>
      </c>
      <c r="BA116" s="53">
        <f t="shared" si="26"/>
        <v>0</v>
      </c>
      <c r="BB116" s="53">
        <f t="shared" si="27"/>
        <v>0</v>
      </c>
      <c r="BC116" s="53">
        <f t="shared" si="28"/>
        <v>0</v>
      </c>
      <c r="BD116" s="53">
        <f t="shared" si="29"/>
        <v>0</v>
      </c>
      <c r="BE116" s="53">
        <f t="shared" si="30"/>
        <v>0</v>
      </c>
      <c r="BF116" s="53">
        <f t="shared" si="31"/>
        <v>0</v>
      </c>
      <c r="BG116" s="53">
        <f t="shared" si="32"/>
        <v>0</v>
      </c>
      <c r="BH116" s="53">
        <f t="shared" si="33"/>
        <v>0</v>
      </c>
      <c r="BI116" s="105"/>
      <c r="BJ116" s="105">
        <f t="shared" si="34"/>
        <v>0</v>
      </c>
      <c r="BK116" s="107">
        <f t="shared" si="35"/>
        <v>0</v>
      </c>
    </row>
    <row r="117" spans="1:63" x14ac:dyDescent="0.35">
      <c r="A117" s="58" t="s">
        <v>577</v>
      </c>
      <c r="B117" s="58" t="s">
        <v>229</v>
      </c>
      <c r="C117" s="57">
        <v>400</v>
      </c>
      <c r="D117" s="57" t="s">
        <v>546</v>
      </c>
      <c r="E117" s="57" t="s">
        <v>258</v>
      </c>
      <c r="F117" s="58" t="s">
        <v>464</v>
      </c>
      <c r="G117" s="58" t="s">
        <v>548</v>
      </c>
      <c r="H117" s="113">
        <v>113</v>
      </c>
      <c r="I117" s="58" t="s">
        <v>464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/>
      <c r="V117" s="116">
        <f t="shared" si="19"/>
        <v>0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/>
      <c r="AI117" s="116">
        <f t="shared" si="20"/>
        <v>0</v>
      </c>
      <c r="AJ117" s="53">
        <v>2</v>
      </c>
      <c r="AK117" s="53">
        <v>0</v>
      </c>
      <c r="AL117" s="53">
        <v>1</v>
      </c>
      <c r="AM117" s="53">
        <v>0</v>
      </c>
      <c r="AN117" s="53">
        <v>0</v>
      </c>
      <c r="AO117" s="53">
        <v>3</v>
      </c>
      <c r="AP117" s="53">
        <v>0</v>
      </c>
      <c r="AQ117" s="53">
        <v>4</v>
      </c>
      <c r="AR117" s="53">
        <v>0</v>
      </c>
      <c r="AS117" s="53">
        <v>0</v>
      </c>
      <c r="AT117" s="53">
        <v>0</v>
      </c>
      <c r="AU117" s="53"/>
      <c r="AV117" s="116">
        <f t="shared" si="21"/>
        <v>10</v>
      </c>
      <c r="AW117" s="53">
        <f t="shared" si="22"/>
        <v>2</v>
      </c>
      <c r="AX117" s="53">
        <f t="shared" si="23"/>
        <v>0</v>
      </c>
      <c r="AY117" s="53">
        <f t="shared" si="24"/>
        <v>1</v>
      </c>
      <c r="AZ117" s="53">
        <f t="shared" si="25"/>
        <v>0</v>
      </c>
      <c r="BA117" s="53">
        <f t="shared" si="26"/>
        <v>0</v>
      </c>
      <c r="BB117" s="53">
        <f t="shared" si="27"/>
        <v>3</v>
      </c>
      <c r="BC117" s="53">
        <f t="shared" si="28"/>
        <v>0</v>
      </c>
      <c r="BD117" s="53">
        <f t="shared" si="29"/>
        <v>4</v>
      </c>
      <c r="BE117" s="53">
        <f t="shared" si="30"/>
        <v>0</v>
      </c>
      <c r="BF117" s="53">
        <f t="shared" si="31"/>
        <v>0</v>
      </c>
      <c r="BG117" s="53">
        <f t="shared" si="32"/>
        <v>0</v>
      </c>
      <c r="BH117" s="53">
        <f t="shared" si="33"/>
        <v>0</v>
      </c>
      <c r="BI117" s="105"/>
      <c r="BJ117" s="105">
        <f t="shared" si="34"/>
        <v>10</v>
      </c>
      <c r="BK117" s="107">
        <f t="shared" si="35"/>
        <v>0</v>
      </c>
    </row>
    <row r="118" spans="1:63" x14ac:dyDescent="0.35">
      <c r="A118" s="58" t="s">
        <v>577</v>
      </c>
      <c r="B118" s="58" t="s">
        <v>229</v>
      </c>
      <c r="C118" s="57">
        <v>400</v>
      </c>
      <c r="D118" s="57" t="s">
        <v>546</v>
      </c>
      <c r="E118" s="57" t="s">
        <v>258</v>
      </c>
      <c r="F118" s="58" t="s">
        <v>464</v>
      </c>
      <c r="G118" s="58" t="s">
        <v>549</v>
      </c>
      <c r="H118" s="113">
        <v>114</v>
      </c>
      <c r="I118" s="58" t="s">
        <v>235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/>
      <c r="V118" s="116">
        <f t="shared" si="19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/>
      <c r="AI118" s="116">
        <f t="shared" si="20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/>
      <c r="AV118" s="116">
        <f t="shared" si="21"/>
        <v>0</v>
      </c>
      <c r="AW118" s="53">
        <f t="shared" si="22"/>
        <v>0</v>
      </c>
      <c r="AX118" s="53">
        <f t="shared" si="23"/>
        <v>0</v>
      </c>
      <c r="AY118" s="53">
        <f t="shared" si="24"/>
        <v>0</v>
      </c>
      <c r="AZ118" s="53">
        <f t="shared" si="25"/>
        <v>0</v>
      </c>
      <c r="BA118" s="53">
        <f t="shared" si="26"/>
        <v>0</v>
      </c>
      <c r="BB118" s="53">
        <f t="shared" si="27"/>
        <v>0</v>
      </c>
      <c r="BC118" s="53">
        <f t="shared" si="28"/>
        <v>0</v>
      </c>
      <c r="BD118" s="53">
        <f t="shared" si="29"/>
        <v>0</v>
      </c>
      <c r="BE118" s="53">
        <f t="shared" si="30"/>
        <v>0</v>
      </c>
      <c r="BF118" s="53">
        <f t="shared" si="31"/>
        <v>0</v>
      </c>
      <c r="BG118" s="53">
        <f t="shared" si="32"/>
        <v>0</v>
      </c>
      <c r="BH118" s="53">
        <f t="shared" si="33"/>
        <v>0</v>
      </c>
      <c r="BI118" s="105"/>
      <c r="BJ118" s="105">
        <f t="shared" si="34"/>
        <v>0</v>
      </c>
      <c r="BK118" s="107">
        <f t="shared" si="35"/>
        <v>0</v>
      </c>
    </row>
    <row r="119" spans="1:63" x14ac:dyDescent="0.35">
      <c r="A119" s="58" t="s">
        <v>577</v>
      </c>
      <c r="B119" s="58" t="s">
        <v>229</v>
      </c>
      <c r="C119" s="57">
        <v>400</v>
      </c>
      <c r="D119" s="57" t="s">
        <v>546</v>
      </c>
      <c r="E119" s="57" t="s">
        <v>258</v>
      </c>
      <c r="F119" s="58" t="s">
        <v>464</v>
      </c>
      <c r="G119" s="58" t="s">
        <v>549</v>
      </c>
      <c r="H119" s="113">
        <v>115</v>
      </c>
      <c r="I119" s="58" t="s">
        <v>234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/>
      <c r="V119" s="116">
        <f t="shared" si="19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/>
      <c r="AI119" s="116">
        <f t="shared" si="20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/>
      <c r="AV119" s="116">
        <f t="shared" si="21"/>
        <v>0</v>
      </c>
      <c r="AW119" s="53">
        <f t="shared" si="22"/>
        <v>0</v>
      </c>
      <c r="AX119" s="53">
        <f t="shared" si="23"/>
        <v>0</v>
      </c>
      <c r="AY119" s="53">
        <f t="shared" si="24"/>
        <v>0</v>
      </c>
      <c r="AZ119" s="53">
        <f t="shared" si="25"/>
        <v>0</v>
      </c>
      <c r="BA119" s="53">
        <f t="shared" si="26"/>
        <v>0</v>
      </c>
      <c r="BB119" s="53">
        <f t="shared" si="27"/>
        <v>0</v>
      </c>
      <c r="BC119" s="53">
        <f t="shared" si="28"/>
        <v>0</v>
      </c>
      <c r="BD119" s="53">
        <f t="shared" si="29"/>
        <v>0</v>
      </c>
      <c r="BE119" s="53">
        <f t="shared" si="30"/>
        <v>0</v>
      </c>
      <c r="BF119" s="53">
        <f t="shared" si="31"/>
        <v>0</v>
      </c>
      <c r="BG119" s="53">
        <f t="shared" si="32"/>
        <v>0</v>
      </c>
      <c r="BH119" s="53">
        <f t="shared" si="33"/>
        <v>0</v>
      </c>
      <c r="BI119" s="105"/>
      <c r="BJ119" s="105">
        <f t="shared" si="34"/>
        <v>0</v>
      </c>
      <c r="BK119" s="107">
        <f t="shared" si="35"/>
        <v>0</v>
      </c>
    </row>
    <row r="120" spans="1:63" x14ac:dyDescent="0.35">
      <c r="A120" s="58" t="s">
        <v>577</v>
      </c>
      <c r="B120" s="58" t="s">
        <v>229</v>
      </c>
      <c r="C120" s="57">
        <v>400</v>
      </c>
      <c r="D120" s="57" t="s">
        <v>546</v>
      </c>
      <c r="E120" s="57" t="s">
        <v>258</v>
      </c>
      <c r="F120" s="58" t="s">
        <v>464</v>
      </c>
      <c r="G120" s="58" t="s">
        <v>549</v>
      </c>
      <c r="H120" s="113">
        <v>116</v>
      </c>
      <c r="I120" s="58" t="s">
        <v>230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/>
      <c r="V120" s="116">
        <f t="shared" si="19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/>
      <c r="AI120" s="116">
        <f t="shared" si="20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1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/>
      <c r="AV120" s="116">
        <f t="shared" si="21"/>
        <v>1</v>
      </c>
      <c r="AW120" s="53">
        <f t="shared" si="22"/>
        <v>0</v>
      </c>
      <c r="AX120" s="53">
        <f t="shared" si="23"/>
        <v>0</v>
      </c>
      <c r="AY120" s="53">
        <f t="shared" si="24"/>
        <v>0</v>
      </c>
      <c r="AZ120" s="53">
        <f t="shared" si="25"/>
        <v>0</v>
      </c>
      <c r="BA120" s="53">
        <f t="shared" si="26"/>
        <v>1</v>
      </c>
      <c r="BB120" s="53">
        <f t="shared" si="27"/>
        <v>0</v>
      </c>
      <c r="BC120" s="53">
        <f t="shared" si="28"/>
        <v>0</v>
      </c>
      <c r="BD120" s="53">
        <f t="shared" si="29"/>
        <v>0</v>
      </c>
      <c r="BE120" s="53">
        <f t="shared" si="30"/>
        <v>0</v>
      </c>
      <c r="BF120" s="53">
        <f t="shared" si="31"/>
        <v>0</v>
      </c>
      <c r="BG120" s="53">
        <f t="shared" si="32"/>
        <v>0</v>
      </c>
      <c r="BH120" s="53">
        <f t="shared" si="33"/>
        <v>0</v>
      </c>
      <c r="BI120" s="105"/>
      <c r="BJ120" s="105">
        <f t="shared" si="34"/>
        <v>1</v>
      </c>
      <c r="BK120" s="107">
        <f t="shared" si="35"/>
        <v>0</v>
      </c>
    </row>
    <row r="121" spans="1:63" x14ac:dyDescent="0.35">
      <c r="A121" s="58" t="s">
        <v>577</v>
      </c>
      <c r="B121" s="58" t="s">
        <v>229</v>
      </c>
      <c r="C121" s="57">
        <v>400</v>
      </c>
      <c r="D121" s="57" t="s">
        <v>546</v>
      </c>
      <c r="E121" s="57" t="s">
        <v>258</v>
      </c>
      <c r="F121" s="58" t="s">
        <v>464</v>
      </c>
      <c r="G121" s="58" t="s">
        <v>549</v>
      </c>
      <c r="H121" s="113">
        <v>117</v>
      </c>
      <c r="I121" s="58" t="s">
        <v>590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/>
      <c r="V121" s="116">
        <f t="shared" si="19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/>
      <c r="AI121" s="116">
        <f t="shared" si="20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/>
      <c r="AV121" s="116">
        <f t="shared" si="21"/>
        <v>0</v>
      </c>
      <c r="AW121" s="53">
        <f t="shared" si="22"/>
        <v>0</v>
      </c>
      <c r="AX121" s="53">
        <f t="shared" si="23"/>
        <v>0</v>
      </c>
      <c r="AY121" s="53">
        <f t="shared" si="24"/>
        <v>0</v>
      </c>
      <c r="AZ121" s="53">
        <f t="shared" si="25"/>
        <v>0</v>
      </c>
      <c r="BA121" s="53">
        <f t="shared" si="26"/>
        <v>0</v>
      </c>
      <c r="BB121" s="53">
        <f t="shared" si="27"/>
        <v>0</v>
      </c>
      <c r="BC121" s="53">
        <f t="shared" si="28"/>
        <v>0</v>
      </c>
      <c r="BD121" s="53">
        <f t="shared" si="29"/>
        <v>0</v>
      </c>
      <c r="BE121" s="53">
        <f t="shared" si="30"/>
        <v>0</v>
      </c>
      <c r="BF121" s="53">
        <f t="shared" si="31"/>
        <v>0</v>
      </c>
      <c r="BG121" s="53">
        <f t="shared" si="32"/>
        <v>0</v>
      </c>
      <c r="BH121" s="53">
        <f t="shared" si="33"/>
        <v>0</v>
      </c>
      <c r="BI121" s="105"/>
      <c r="BJ121" s="105">
        <f t="shared" si="34"/>
        <v>0</v>
      </c>
      <c r="BK121" s="107">
        <f t="shared" si="35"/>
        <v>0</v>
      </c>
    </row>
    <row r="122" spans="1:63" x14ac:dyDescent="0.35">
      <c r="A122" s="58" t="s">
        <v>577</v>
      </c>
      <c r="B122" s="58" t="s">
        <v>258</v>
      </c>
      <c r="C122" s="57">
        <v>400</v>
      </c>
      <c r="D122" s="57" t="s">
        <v>546</v>
      </c>
      <c r="E122" s="57" t="s">
        <v>258</v>
      </c>
      <c r="F122" s="58" t="s">
        <v>460</v>
      </c>
      <c r="G122" s="58" t="s">
        <v>551</v>
      </c>
      <c r="H122" s="113">
        <v>118</v>
      </c>
      <c r="I122" s="58" t="s">
        <v>257</v>
      </c>
      <c r="J122" s="43">
        <v>0</v>
      </c>
      <c r="K122" s="43">
        <v>0</v>
      </c>
      <c r="L122" s="43">
        <v>0</v>
      </c>
      <c r="M122" s="43">
        <v>0</v>
      </c>
      <c r="N122" s="43">
        <v>1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/>
      <c r="V122" s="116">
        <f t="shared" si="19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/>
      <c r="AI122" s="116">
        <f t="shared" si="20"/>
        <v>0</v>
      </c>
      <c r="AJ122" s="53">
        <v>1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/>
      <c r="AV122" s="116">
        <f t="shared" si="21"/>
        <v>3</v>
      </c>
      <c r="AW122" s="53">
        <f t="shared" si="22"/>
        <v>1</v>
      </c>
      <c r="AX122" s="53">
        <f t="shared" si="23"/>
        <v>1</v>
      </c>
      <c r="AY122" s="53">
        <f t="shared" si="24"/>
        <v>1</v>
      </c>
      <c r="AZ122" s="53">
        <f t="shared" si="25"/>
        <v>0</v>
      </c>
      <c r="BA122" s="53">
        <f t="shared" si="26"/>
        <v>1</v>
      </c>
      <c r="BB122" s="53">
        <f t="shared" si="27"/>
        <v>0</v>
      </c>
      <c r="BC122" s="53">
        <f t="shared" si="28"/>
        <v>0</v>
      </c>
      <c r="BD122" s="53">
        <f t="shared" si="29"/>
        <v>0</v>
      </c>
      <c r="BE122" s="53">
        <f t="shared" si="30"/>
        <v>0</v>
      </c>
      <c r="BF122" s="53">
        <f t="shared" si="31"/>
        <v>0</v>
      </c>
      <c r="BG122" s="53">
        <f t="shared" si="32"/>
        <v>0</v>
      </c>
      <c r="BH122" s="53">
        <f t="shared" si="33"/>
        <v>0</v>
      </c>
      <c r="BI122" s="105"/>
      <c r="BJ122" s="105">
        <f t="shared" si="34"/>
        <v>4</v>
      </c>
      <c r="BK122" s="107">
        <f t="shared" si="35"/>
        <v>0</v>
      </c>
    </row>
    <row r="123" spans="1:63" x14ac:dyDescent="0.35">
      <c r="A123" s="58" t="s">
        <v>577</v>
      </c>
      <c r="B123" s="58" t="s">
        <v>258</v>
      </c>
      <c r="C123" s="57">
        <v>400</v>
      </c>
      <c r="D123" s="57" t="s">
        <v>546</v>
      </c>
      <c r="E123" s="57" t="s">
        <v>258</v>
      </c>
      <c r="F123" s="58" t="s">
        <v>460</v>
      </c>
      <c r="G123" s="58" t="s">
        <v>549</v>
      </c>
      <c r="H123" s="113">
        <v>119</v>
      </c>
      <c r="I123" s="58" t="s">
        <v>259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/>
      <c r="V123" s="116">
        <f t="shared" si="19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/>
      <c r="AI123" s="116">
        <f t="shared" si="20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/>
      <c r="AV123" s="116">
        <f t="shared" si="21"/>
        <v>0</v>
      </c>
      <c r="AW123" s="53">
        <f t="shared" si="22"/>
        <v>0</v>
      </c>
      <c r="AX123" s="53">
        <f t="shared" si="23"/>
        <v>0</v>
      </c>
      <c r="AY123" s="53">
        <f t="shared" si="24"/>
        <v>0</v>
      </c>
      <c r="AZ123" s="53">
        <f t="shared" si="25"/>
        <v>0</v>
      </c>
      <c r="BA123" s="53">
        <f t="shared" si="26"/>
        <v>0</v>
      </c>
      <c r="BB123" s="53">
        <f t="shared" si="27"/>
        <v>0</v>
      </c>
      <c r="BC123" s="53">
        <f t="shared" si="28"/>
        <v>0</v>
      </c>
      <c r="BD123" s="53">
        <f t="shared" si="29"/>
        <v>0</v>
      </c>
      <c r="BE123" s="53">
        <f t="shared" si="30"/>
        <v>0</v>
      </c>
      <c r="BF123" s="53">
        <f t="shared" si="31"/>
        <v>0</v>
      </c>
      <c r="BG123" s="53">
        <f t="shared" si="32"/>
        <v>0</v>
      </c>
      <c r="BH123" s="53">
        <f t="shared" si="33"/>
        <v>0</v>
      </c>
      <c r="BI123" s="105"/>
      <c r="BJ123" s="105">
        <f t="shared" si="34"/>
        <v>0</v>
      </c>
      <c r="BK123" s="107">
        <f t="shared" si="35"/>
        <v>0</v>
      </c>
    </row>
    <row r="124" spans="1:63" x14ac:dyDescent="0.35">
      <c r="A124" s="58" t="s">
        <v>577</v>
      </c>
      <c r="B124" s="58" t="s">
        <v>258</v>
      </c>
      <c r="C124" s="57">
        <v>400</v>
      </c>
      <c r="D124" s="57" t="s">
        <v>546</v>
      </c>
      <c r="E124" s="57" t="s">
        <v>258</v>
      </c>
      <c r="F124" s="58" t="s">
        <v>460</v>
      </c>
      <c r="G124" s="58" t="s">
        <v>549</v>
      </c>
      <c r="H124" s="113">
        <v>120</v>
      </c>
      <c r="I124" s="58" t="s">
        <v>591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/>
      <c r="V124" s="116">
        <f t="shared" si="19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/>
      <c r="AI124" s="116">
        <f t="shared" si="20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/>
      <c r="AV124" s="116">
        <f t="shared" si="21"/>
        <v>0</v>
      </c>
      <c r="AW124" s="53">
        <f t="shared" si="22"/>
        <v>0</v>
      </c>
      <c r="AX124" s="53">
        <f t="shared" si="23"/>
        <v>0</v>
      </c>
      <c r="AY124" s="53">
        <f t="shared" si="24"/>
        <v>0</v>
      </c>
      <c r="AZ124" s="53">
        <f t="shared" si="25"/>
        <v>0</v>
      </c>
      <c r="BA124" s="53">
        <f t="shared" si="26"/>
        <v>0</v>
      </c>
      <c r="BB124" s="53">
        <f t="shared" si="27"/>
        <v>0</v>
      </c>
      <c r="BC124" s="53">
        <f t="shared" si="28"/>
        <v>0</v>
      </c>
      <c r="BD124" s="53">
        <f t="shared" si="29"/>
        <v>0</v>
      </c>
      <c r="BE124" s="53">
        <f t="shared" si="30"/>
        <v>0</v>
      </c>
      <c r="BF124" s="53">
        <f t="shared" si="31"/>
        <v>0</v>
      </c>
      <c r="BG124" s="53">
        <f t="shared" si="32"/>
        <v>0</v>
      </c>
      <c r="BH124" s="53">
        <f t="shared" si="33"/>
        <v>0</v>
      </c>
      <c r="BI124" s="105"/>
      <c r="BJ124" s="105">
        <f t="shared" si="34"/>
        <v>0</v>
      </c>
      <c r="BK124" s="107">
        <f t="shared" si="35"/>
        <v>0</v>
      </c>
    </row>
    <row r="125" spans="1:63" x14ac:dyDescent="0.35">
      <c r="A125" s="58" t="s">
        <v>577</v>
      </c>
      <c r="B125" s="58" t="s">
        <v>258</v>
      </c>
      <c r="C125" s="57">
        <v>400</v>
      </c>
      <c r="D125" s="57" t="s">
        <v>546</v>
      </c>
      <c r="E125" s="57" t="s">
        <v>258</v>
      </c>
      <c r="F125" s="58" t="s">
        <v>460</v>
      </c>
      <c r="G125" s="58" t="s">
        <v>549</v>
      </c>
      <c r="H125" s="113">
        <v>121</v>
      </c>
      <c r="I125" s="58" t="s">
        <v>263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1</v>
      </c>
      <c r="T125" s="43">
        <v>0</v>
      </c>
      <c r="U125" s="43"/>
      <c r="V125" s="116">
        <f t="shared" si="19"/>
        <v>1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/>
      <c r="AI125" s="116">
        <f t="shared" si="20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1</v>
      </c>
      <c r="AT125" s="53">
        <v>0</v>
      </c>
      <c r="AU125" s="53"/>
      <c r="AV125" s="116">
        <f t="shared" si="21"/>
        <v>1</v>
      </c>
      <c r="AW125" s="53">
        <f t="shared" si="22"/>
        <v>0</v>
      </c>
      <c r="AX125" s="53">
        <f t="shared" si="23"/>
        <v>0</v>
      </c>
      <c r="AY125" s="53">
        <f t="shared" si="24"/>
        <v>0</v>
      </c>
      <c r="AZ125" s="53">
        <f t="shared" si="25"/>
        <v>0</v>
      </c>
      <c r="BA125" s="53">
        <f t="shared" si="26"/>
        <v>0</v>
      </c>
      <c r="BB125" s="53">
        <f t="shared" si="27"/>
        <v>0</v>
      </c>
      <c r="BC125" s="53">
        <f t="shared" si="28"/>
        <v>0</v>
      </c>
      <c r="BD125" s="53">
        <f t="shared" si="29"/>
        <v>0</v>
      </c>
      <c r="BE125" s="53">
        <f t="shared" si="30"/>
        <v>0</v>
      </c>
      <c r="BF125" s="53">
        <f t="shared" si="31"/>
        <v>2</v>
      </c>
      <c r="BG125" s="53">
        <f t="shared" si="32"/>
        <v>0</v>
      </c>
      <c r="BH125" s="53">
        <f t="shared" si="33"/>
        <v>0</v>
      </c>
      <c r="BI125" s="105"/>
      <c r="BJ125" s="105">
        <f t="shared" si="34"/>
        <v>2</v>
      </c>
      <c r="BK125" s="107">
        <f t="shared" si="35"/>
        <v>0</v>
      </c>
    </row>
    <row r="126" spans="1:63" x14ac:dyDescent="0.35">
      <c r="A126" s="58" t="s">
        <v>577</v>
      </c>
      <c r="B126" s="58" t="s">
        <v>258</v>
      </c>
      <c r="C126" s="57">
        <v>400</v>
      </c>
      <c r="D126" s="57" t="s">
        <v>546</v>
      </c>
      <c r="E126" s="57" t="s">
        <v>258</v>
      </c>
      <c r="F126" s="58" t="s">
        <v>463</v>
      </c>
      <c r="G126" s="58" t="s">
        <v>549</v>
      </c>
      <c r="H126" s="113">
        <v>122</v>
      </c>
      <c r="I126" s="58" t="s">
        <v>264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/>
      <c r="V126" s="116">
        <f t="shared" si="19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/>
      <c r="AI126" s="116">
        <f t="shared" si="20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/>
      <c r="AV126" s="116">
        <f t="shared" si="21"/>
        <v>0</v>
      </c>
      <c r="AW126" s="53">
        <f t="shared" si="22"/>
        <v>0</v>
      </c>
      <c r="AX126" s="53">
        <f t="shared" si="23"/>
        <v>0</v>
      </c>
      <c r="AY126" s="53">
        <f t="shared" si="24"/>
        <v>0</v>
      </c>
      <c r="AZ126" s="53">
        <f t="shared" si="25"/>
        <v>0</v>
      </c>
      <c r="BA126" s="53">
        <f t="shared" si="26"/>
        <v>0</v>
      </c>
      <c r="BB126" s="53">
        <f t="shared" si="27"/>
        <v>0</v>
      </c>
      <c r="BC126" s="53">
        <f t="shared" si="28"/>
        <v>0</v>
      </c>
      <c r="BD126" s="53">
        <f t="shared" si="29"/>
        <v>0</v>
      </c>
      <c r="BE126" s="53">
        <f t="shared" si="30"/>
        <v>0</v>
      </c>
      <c r="BF126" s="53">
        <f t="shared" si="31"/>
        <v>0</v>
      </c>
      <c r="BG126" s="53">
        <f t="shared" si="32"/>
        <v>0</v>
      </c>
      <c r="BH126" s="53">
        <f t="shared" si="33"/>
        <v>0</v>
      </c>
      <c r="BI126" s="105"/>
      <c r="BJ126" s="105">
        <f t="shared" si="34"/>
        <v>0</v>
      </c>
      <c r="BK126" s="107">
        <f t="shared" si="35"/>
        <v>0</v>
      </c>
    </row>
    <row r="127" spans="1:63" x14ac:dyDescent="0.35">
      <c r="A127" s="58" t="s">
        <v>577</v>
      </c>
      <c r="B127" s="58" t="s">
        <v>291</v>
      </c>
      <c r="C127" s="57">
        <v>400</v>
      </c>
      <c r="D127" s="57" t="s">
        <v>546</v>
      </c>
      <c r="E127" s="57" t="s">
        <v>258</v>
      </c>
      <c r="F127" s="58" t="s">
        <v>291</v>
      </c>
      <c r="G127" s="58" t="s">
        <v>548</v>
      </c>
      <c r="H127" s="113">
        <v>123</v>
      </c>
      <c r="I127" s="58" t="s">
        <v>291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1</v>
      </c>
      <c r="T127" s="43">
        <v>0</v>
      </c>
      <c r="U127" s="43"/>
      <c r="V127" s="116">
        <f t="shared" si="19"/>
        <v>1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/>
      <c r="AI127" s="116">
        <f t="shared" si="20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/>
      <c r="AV127" s="116">
        <f t="shared" si="21"/>
        <v>0</v>
      </c>
      <c r="AW127" s="53">
        <f t="shared" si="22"/>
        <v>0</v>
      </c>
      <c r="AX127" s="53">
        <f t="shared" si="23"/>
        <v>0</v>
      </c>
      <c r="AY127" s="53">
        <f t="shared" si="24"/>
        <v>0</v>
      </c>
      <c r="AZ127" s="53">
        <f t="shared" si="25"/>
        <v>0</v>
      </c>
      <c r="BA127" s="53">
        <f t="shared" si="26"/>
        <v>0</v>
      </c>
      <c r="BB127" s="53">
        <f t="shared" si="27"/>
        <v>0</v>
      </c>
      <c r="BC127" s="53">
        <f t="shared" si="28"/>
        <v>0</v>
      </c>
      <c r="BD127" s="53">
        <f t="shared" si="29"/>
        <v>0</v>
      </c>
      <c r="BE127" s="53">
        <f t="shared" si="30"/>
        <v>0</v>
      </c>
      <c r="BF127" s="53">
        <f t="shared" si="31"/>
        <v>1</v>
      </c>
      <c r="BG127" s="53">
        <f t="shared" si="32"/>
        <v>0</v>
      </c>
      <c r="BH127" s="53">
        <f t="shared" si="33"/>
        <v>0</v>
      </c>
      <c r="BI127" s="105"/>
      <c r="BJ127" s="105">
        <f t="shared" si="34"/>
        <v>1</v>
      </c>
      <c r="BK127" s="107">
        <f t="shared" si="35"/>
        <v>0</v>
      </c>
    </row>
    <row r="128" spans="1:63" x14ac:dyDescent="0.35">
      <c r="A128" s="58" t="s">
        <v>577</v>
      </c>
      <c r="B128" s="58" t="s">
        <v>291</v>
      </c>
      <c r="C128" s="57">
        <v>400</v>
      </c>
      <c r="D128" s="57" t="s">
        <v>546</v>
      </c>
      <c r="E128" s="57" t="s">
        <v>258</v>
      </c>
      <c r="F128" s="58" t="s">
        <v>291</v>
      </c>
      <c r="G128" s="58" t="s">
        <v>549</v>
      </c>
      <c r="H128" s="113">
        <v>124</v>
      </c>
      <c r="I128" s="58" t="s">
        <v>293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/>
      <c r="V128" s="116">
        <f t="shared" si="19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/>
      <c r="AI128" s="116">
        <f t="shared" si="20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/>
      <c r="AV128" s="116">
        <f t="shared" si="21"/>
        <v>0</v>
      </c>
      <c r="AW128" s="53">
        <f t="shared" si="22"/>
        <v>0</v>
      </c>
      <c r="AX128" s="53">
        <f t="shared" si="23"/>
        <v>0</v>
      </c>
      <c r="AY128" s="53">
        <f t="shared" si="24"/>
        <v>0</v>
      </c>
      <c r="AZ128" s="53">
        <f t="shared" si="25"/>
        <v>0</v>
      </c>
      <c r="BA128" s="53">
        <f t="shared" si="26"/>
        <v>0</v>
      </c>
      <c r="BB128" s="53">
        <f t="shared" si="27"/>
        <v>0</v>
      </c>
      <c r="BC128" s="53">
        <f t="shared" si="28"/>
        <v>0</v>
      </c>
      <c r="BD128" s="53">
        <f t="shared" si="29"/>
        <v>0</v>
      </c>
      <c r="BE128" s="53">
        <f t="shared" si="30"/>
        <v>0</v>
      </c>
      <c r="BF128" s="53">
        <f t="shared" si="31"/>
        <v>0</v>
      </c>
      <c r="BG128" s="53">
        <f t="shared" si="32"/>
        <v>0</v>
      </c>
      <c r="BH128" s="53">
        <f t="shared" si="33"/>
        <v>0</v>
      </c>
      <c r="BI128" s="105"/>
      <c r="BJ128" s="105">
        <f t="shared" si="34"/>
        <v>0</v>
      </c>
      <c r="BK128" s="107">
        <f t="shared" si="35"/>
        <v>0</v>
      </c>
    </row>
    <row r="129" spans="1:63" x14ac:dyDescent="0.35">
      <c r="A129" s="58" t="s">
        <v>577</v>
      </c>
      <c r="B129" s="58" t="s">
        <v>384</v>
      </c>
      <c r="C129" s="57">
        <v>400</v>
      </c>
      <c r="D129" s="57" t="s">
        <v>546</v>
      </c>
      <c r="E129" s="57" t="s">
        <v>258</v>
      </c>
      <c r="F129" s="58" t="s">
        <v>463</v>
      </c>
      <c r="G129" s="58" t="s">
        <v>548</v>
      </c>
      <c r="H129" s="113">
        <v>125</v>
      </c>
      <c r="I129" s="58" t="s">
        <v>592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2</v>
      </c>
      <c r="T129" s="43">
        <v>0</v>
      </c>
      <c r="U129" s="43"/>
      <c r="V129" s="116">
        <f t="shared" si="19"/>
        <v>2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/>
      <c r="AI129" s="116">
        <f t="shared" si="20"/>
        <v>0</v>
      </c>
      <c r="AJ129" s="53">
        <v>1</v>
      </c>
      <c r="AK129" s="53">
        <v>0</v>
      </c>
      <c r="AL129" s="53">
        <v>0</v>
      </c>
      <c r="AM129" s="53">
        <v>0</v>
      </c>
      <c r="AN129" s="53">
        <v>1</v>
      </c>
      <c r="AO129" s="53">
        <v>0</v>
      </c>
      <c r="AP129" s="53">
        <v>0</v>
      </c>
      <c r="AQ129" s="53">
        <v>0</v>
      </c>
      <c r="AR129" s="53">
        <v>0</v>
      </c>
      <c r="AS129" s="53">
        <v>1</v>
      </c>
      <c r="AT129" s="53">
        <v>0</v>
      </c>
      <c r="AU129" s="53"/>
      <c r="AV129" s="116">
        <f t="shared" si="21"/>
        <v>3</v>
      </c>
      <c r="AW129" s="53">
        <f t="shared" si="22"/>
        <v>1</v>
      </c>
      <c r="AX129" s="53">
        <f t="shared" si="23"/>
        <v>0</v>
      </c>
      <c r="AY129" s="53">
        <f t="shared" si="24"/>
        <v>0</v>
      </c>
      <c r="AZ129" s="53">
        <f t="shared" si="25"/>
        <v>0</v>
      </c>
      <c r="BA129" s="53">
        <f t="shared" si="26"/>
        <v>1</v>
      </c>
      <c r="BB129" s="53">
        <f t="shared" si="27"/>
        <v>0</v>
      </c>
      <c r="BC129" s="53">
        <f t="shared" si="28"/>
        <v>0</v>
      </c>
      <c r="BD129" s="53">
        <f t="shared" si="29"/>
        <v>0</v>
      </c>
      <c r="BE129" s="53">
        <f t="shared" si="30"/>
        <v>0</v>
      </c>
      <c r="BF129" s="53">
        <f t="shared" si="31"/>
        <v>3</v>
      </c>
      <c r="BG129" s="53">
        <f t="shared" si="32"/>
        <v>0</v>
      </c>
      <c r="BH129" s="53">
        <f t="shared" si="33"/>
        <v>0</v>
      </c>
      <c r="BI129" s="105"/>
      <c r="BJ129" s="105">
        <f t="shared" si="34"/>
        <v>5</v>
      </c>
      <c r="BK129" s="107">
        <f t="shared" si="35"/>
        <v>0</v>
      </c>
    </row>
    <row r="130" spans="1:63" x14ac:dyDescent="0.35">
      <c r="A130" s="58" t="s">
        <v>577</v>
      </c>
      <c r="B130" s="58" t="s">
        <v>384</v>
      </c>
      <c r="C130" s="57">
        <v>400</v>
      </c>
      <c r="D130" s="57" t="s">
        <v>546</v>
      </c>
      <c r="E130" s="57" t="s">
        <v>258</v>
      </c>
      <c r="F130" s="58" t="s">
        <v>463</v>
      </c>
      <c r="G130" s="58" t="s">
        <v>549</v>
      </c>
      <c r="H130" s="113">
        <v>126</v>
      </c>
      <c r="I130" s="58" t="s">
        <v>386</v>
      </c>
      <c r="J130" s="43">
        <v>0</v>
      </c>
      <c r="K130" s="43">
        <v>1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/>
      <c r="V130" s="116">
        <f t="shared" si="19"/>
        <v>1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/>
      <c r="AI130" s="116">
        <f t="shared" si="20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/>
      <c r="AV130" s="116">
        <f t="shared" si="21"/>
        <v>0</v>
      </c>
      <c r="AW130" s="53">
        <f t="shared" si="22"/>
        <v>0</v>
      </c>
      <c r="AX130" s="53">
        <f t="shared" si="23"/>
        <v>1</v>
      </c>
      <c r="AY130" s="53">
        <f t="shared" si="24"/>
        <v>0</v>
      </c>
      <c r="AZ130" s="53">
        <f t="shared" si="25"/>
        <v>0</v>
      </c>
      <c r="BA130" s="53">
        <f t="shared" si="26"/>
        <v>0</v>
      </c>
      <c r="BB130" s="53">
        <f t="shared" si="27"/>
        <v>0</v>
      </c>
      <c r="BC130" s="53">
        <f t="shared" si="28"/>
        <v>0</v>
      </c>
      <c r="BD130" s="53">
        <f t="shared" si="29"/>
        <v>0</v>
      </c>
      <c r="BE130" s="53">
        <f t="shared" si="30"/>
        <v>0</v>
      </c>
      <c r="BF130" s="53">
        <f t="shared" si="31"/>
        <v>0</v>
      </c>
      <c r="BG130" s="53">
        <f t="shared" si="32"/>
        <v>0</v>
      </c>
      <c r="BH130" s="53">
        <f t="shared" si="33"/>
        <v>0</v>
      </c>
      <c r="BI130" s="105"/>
      <c r="BJ130" s="105">
        <f t="shared" si="34"/>
        <v>1</v>
      </c>
      <c r="BK130" s="107">
        <f t="shared" si="35"/>
        <v>0</v>
      </c>
    </row>
    <row r="131" spans="1:63" x14ac:dyDescent="0.35">
      <c r="A131" s="58" t="s">
        <v>577</v>
      </c>
      <c r="B131" s="58" t="s">
        <v>384</v>
      </c>
      <c r="C131" s="57">
        <v>400</v>
      </c>
      <c r="D131" s="57" t="s">
        <v>546</v>
      </c>
      <c r="E131" s="57" t="s">
        <v>258</v>
      </c>
      <c r="F131" s="58" t="s">
        <v>463</v>
      </c>
      <c r="G131" s="58" t="s">
        <v>549</v>
      </c>
      <c r="H131" s="113">
        <v>127</v>
      </c>
      <c r="I131" s="58" t="s">
        <v>385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/>
      <c r="V131" s="116">
        <f t="shared" si="19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/>
      <c r="AI131" s="116">
        <f t="shared" si="20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/>
      <c r="AV131" s="116">
        <f t="shared" si="21"/>
        <v>0</v>
      </c>
      <c r="AW131" s="53">
        <f t="shared" si="22"/>
        <v>0</v>
      </c>
      <c r="AX131" s="53">
        <f t="shared" si="23"/>
        <v>0</v>
      </c>
      <c r="AY131" s="53">
        <f t="shared" si="24"/>
        <v>0</v>
      </c>
      <c r="AZ131" s="53">
        <f t="shared" si="25"/>
        <v>0</v>
      </c>
      <c r="BA131" s="53">
        <f t="shared" si="26"/>
        <v>0</v>
      </c>
      <c r="BB131" s="53">
        <f t="shared" si="27"/>
        <v>0</v>
      </c>
      <c r="BC131" s="53">
        <f t="shared" si="28"/>
        <v>0</v>
      </c>
      <c r="BD131" s="53">
        <f t="shared" si="29"/>
        <v>0</v>
      </c>
      <c r="BE131" s="53">
        <f t="shared" si="30"/>
        <v>0</v>
      </c>
      <c r="BF131" s="53">
        <f t="shared" si="31"/>
        <v>0</v>
      </c>
      <c r="BG131" s="53">
        <f t="shared" si="32"/>
        <v>0</v>
      </c>
      <c r="BH131" s="53">
        <f t="shared" si="33"/>
        <v>0</v>
      </c>
      <c r="BI131" s="105"/>
      <c r="BJ131" s="105">
        <f t="shared" si="34"/>
        <v>0</v>
      </c>
      <c r="BK131" s="107">
        <f t="shared" si="35"/>
        <v>0</v>
      </c>
    </row>
    <row r="132" spans="1:63" x14ac:dyDescent="0.35">
      <c r="A132" s="58" t="s">
        <v>577</v>
      </c>
      <c r="B132" s="58" t="s">
        <v>384</v>
      </c>
      <c r="C132" s="57">
        <v>400</v>
      </c>
      <c r="D132" s="57" t="s">
        <v>546</v>
      </c>
      <c r="E132" s="57" t="s">
        <v>258</v>
      </c>
      <c r="F132" s="58" t="s">
        <v>463</v>
      </c>
      <c r="G132" s="58" t="s">
        <v>549</v>
      </c>
      <c r="H132" s="113">
        <v>128</v>
      </c>
      <c r="I132" s="58" t="s">
        <v>593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/>
      <c r="V132" s="116">
        <f t="shared" si="19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/>
      <c r="AI132" s="116">
        <f t="shared" si="20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/>
      <c r="AV132" s="116">
        <f t="shared" si="21"/>
        <v>0</v>
      </c>
      <c r="AW132" s="53">
        <f t="shared" si="22"/>
        <v>0</v>
      </c>
      <c r="AX132" s="53">
        <f t="shared" si="23"/>
        <v>0</v>
      </c>
      <c r="AY132" s="53">
        <f t="shared" si="24"/>
        <v>0</v>
      </c>
      <c r="AZ132" s="53">
        <f t="shared" si="25"/>
        <v>0</v>
      </c>
      <c r="BA132" s="53">
        <f t="shared" si="26"/>
        <v>0</v>
      </c>
      <c r="BB132" s="53">
        <f t="shared" si="27"/>
        <v>0</v>
      </c>
      <c r="BC132" s="53">
        <f t="shared" si="28"/>
        <v>0</v>
      </c>
      <c r="BD132" s="53">
        <f t="shared" si="29"/>
        <v>0</v>
      </c>
      <c r="BE132" s="53">
        <f t="shared" si="30"/>
        <v>0</v>
      </c>
      <c r="BF132" s="53">
        <f t="shared" si="31"/>
        <v>0</v>
      </c>
      <c r="BG132" s="53">
        <f t="shared" si="32"/>
        <v>0</v>
      </c>
      <c r="BH132" s="53">
        <f t="shared" si="33"/>
        <v>0</v>
      </c>
      <c r="BI132" s="105"/>
      <c r="BJ132" s="105">
        <f t="shared" si="34"/>
        <v>0</v>
      </c>
      <c r="BK132" s="107">
        <f t="shared" si="35"/>
        <v>0</v>
      </c>
    </row>
    <row r="133" spans="1:63" x14ac:dyDescent="0.35">
      <c r="A133" s="58" t="s">
        <v>11</v>
      </c>
      <c r="B133" s="58" t="s">
        <v>12</v>
      </c>
      <c r="C133" s="57">
        <v>400</v>
      </c>
      <c r="D133" s="57" t="s">
        <v>546</v>
      </c>
      <c r="E133" s="57" t="s">
        <v>11</v>
      </c>
      <c r="F133" s="58" t="s">
        <v>11</v>
      </c>
      <c r="G133" s="58" t="s">
        <v>554</v>
      </c>
      <c r="H133" s="113">
        <v>129</v>
      </c>
      <c r="I133" s="58" t="s">
        <v>594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/>
      <c r="V133" s="116">
        <f t="shared" si="19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/>
      <c r="AI133" s="116">
        <f t="shared" si="20"/>
        <v>0</v>
      </c>
      <c r="AJ133" s="53">
        <v>0</v>
      </c>
      <c r="AK133" s="53">
        <v>0</v>
      </c>
      <c r="AL133" s="53">
        <v>1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/>
      <c r="AV133" s="116">
        <f t="shared" si="21"/>
        <v>1</v>
      </c>
      <c r="AW133" s="53">
        <f t="shared" si="22"/>
        <v>0</v>
      </c>
      <c r="AX133" s="53">
        <f t="shared" si="23"/>
        <v>0</v>
      </c>
      <c r="AY133" s="53">
        <f t="shared" si="24"/>
        <v>1</v>
      </c>
      <c r="AZ133" s="53">
        <f t="shared" si="25"/>
        <v>0</v>
      </c>
      <c r="BA133" s="53">
        <f t="shared" si="26"/>
        <v>0</v>
      </c>
      <c r="BB133" s="53">
        <f t="shared" si="27"/>
        <v>0</v>
      </c>
      <c r="BC133" s="53">
        <f t="shared" si="28"/>
        <v>0</v>
      </c>
      <c r="BD133" s="53">
        <f t="shared" si="29"/>
        <v>0</v>
      </c>
      <c r="BE133" s="53">
        <f t="shared" si="30"/>
        <v>0</v>
      </c>
      <c r="BF133" s="53">
        <f t="shared" si="31"/>
        <v>0</v>
      </c>
      <c r="BG133" s="53">
        <f t="shared" si="32"/>
        <v>0</v>
      </c>
      <c r="BH133" s="53">
        <f t="shared" si="33"/>
        <v>0</v>
      </c>
      <c r="BI133" s="105"/>
      <c r="BJ133" s="105">
        <f t="shared" si="34"/>
        <v>1</v>
      </c>
      <c r="BK133" s="107">
        <f t="shared" si="35"/>
        <v>0</v>
      </c>
    </row>
    <row r="134" spans="1:63" x14ac:dyDescent="0.35">
      <c r="A134" s="58" t="s">
        <v>11</v>
      </c>
      <c r="B134" s="58" t="s">
        <v>12</v>
      </c>
      <c r="C134" s="57">
        <v>400</v>
      </c>
      <c r="D134" s="57" t="s">
        <v>546</v>
      </c>
      <c r="E134" s="57" t="s">
        <v>11</v>
      </c>
      <c r="F134" s="58" t="s">
        <v>11</v>
      </c>
      <c r="G134" s="58" t="s">
        <v>549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/>
      <c r="V134" s="116">
        <f t="shared" si="19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/>
      <c r="AI134" s="116">
        <f t="shared" si="20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/>
      <c r="AV134" s="116">
        <f t="shared" si="21"/>
        <v>0</v>
      </c>
      <c r="AW134" s="53">
        <f t="shared" si="22"/>
        <v>0</v>
      </c>
      <c r="AX134" s="53">
        <f t="shared" si="23"/>
        <v>0</v>
      </c>
      <c r="AY134" s="53">
        <f t="shared" si="24"/>
        <v>0</v>
      </c>
      <c r="AZ134" s="53">
        <f t="shared" si="25"/>
        <v>0</v>
      </c>
      <c r="BA134" s="53">
        <f t="shared" si="26"/>
        <v>0</v>
      </c>
      <c r="BB134" s="53">
        <f t="shared" si="27"/>
        <v>0</v>
      </c>
      <c r="BC134" s="53">
        <f t="shared" si="28"/>
        <v>0</v>
      </c>
      <c r="BD134" s="53">
        <f t="shared" si="29"/>
        <v>0</v>
      </c>
      <c r="BE134" s="53">
        <f t="shared" si="30"/>
        <v>0</v>
      </c>
      <c r="BF134" s="53">
        <f t="shared" si="31"/>
        <v>0</v>
      </c>
      <c r="BG134" s="53">
        <f t="shared" si="32"/>
        <v>0</v>
      </c>
      <c r="BH134" s="53">
        <f t="shared" si="33"/>
        <v>0</v>
      </c>
      <c r="BI134" s="105"/>
      <c r="BJ134" s="105">
        <f t="shared" si="34"/>
        <v>0</v>
      </c>
      <c r="BK134" s="107">
        <f t="shared" si="35"/>
        <v>0</v>
      </c>
    </row>
    <row r="135" spans="1:63" x14ac:dyDescent="0.35">
      <c r="A135" s="58" t="s">
        <v>11</v>
      </c>
      <c r="B135" s="58" t="s">
        <v>12</v>
      </c>
      <c r="C135" s="57">
        <v>400</v>
      </c>
      <c r="D135" s="57" t="s">
        <v>546</v>
      </c>
      <c r="E135" s="57" t="s">
        <v>11</v>
      </c>
      <c r="F135" s="58" t="s">
        <v>11</v>
      </c>
      <c r="G135" s="58" t="s">
        <v>549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/>
      <c r="V135" s="116">
        <f t="shared" ref="V135:V198" si="36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/>
      <c r="AI135" s="116">
        <f t="shared" ref="AI135:AI198" si="37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/>
      <c r="AV135" s="116">
        <f t="shared" ref="AV135:AV198" si="38">SUM(AJ135:AU135)</f>
        <v>0</v>
      </c>
      <c r="AW135" s="53">
        <f t="shared" ref="AW135:AW198" si="39">+J135+W135+AJ135</f>
        <v>0</v>
      </c>
      <c r="AX135" s="53">
        <f t="shared" ref="AX135:AX198" si="40">+K135+X135+AK135</f>
        <v>0</v>
      </c>
      <c r="AY135" s="53">
        <f t="shared" ref="AY135:AY198" si="41">+L135+Y135+AL135</f>
        <v>0</v>
      </c>
      <c r="AZ135" s="53">
        <f t="shared" ref="AZ135:AZ198" si="42">+M135+Z135+AM135</f>
        <v>0</v>
      </c>
      <c r="BA135" s="53">
        <f t="shared" ref="BA135:BA198" si="43">+N135+AA135+AN135</f>
        <v>0</v>
      </c>
      <c r="BB135" s="53">
        <f t="shared" ref="BB135:BB198" si="44">+O135+AB135+AO135</f>
        <v>0</v>
      </c>
      <c r="BC135" s="53">
        <f t="shared" ref="BC135:BC198" si="45">+P135+AC135+AP135</f>
        <v>0</v>
      </c>
      <c r="BD135" s="53">
        <f t="shared" ref="BD135:BD198" si="46">+Q135+AD135+AQ135</f>
        <v>0</v>
      </c>
      <c r="BE135" s="53">
        <f t="shared" ref="BE135:BE198" si="47">+R135+AE135+AR135</f>
        <v>0</v>
      </c>
      <c r="BF135" s="53">
        <f t="shared" ref="BF135:BF198" si="48">+S135+AF135+AS135</f>
        <v>0</v>
      </c>
      <c r="BG135" s="53">
        <f t="shared" ref="BG135:BG198" si="49">+T135+AG135+AT135</f>
        <v>0</v>
      </c>
      <c r="BH135" s="53">
        <f t="shared" ref="BH135:BH198" si="50">+U135+AH135+AU135</f>
        <v>0</v>
      </c>
      <c r="BI135" s="105"/>
      <c r="BJ135" s="105">
        <f t="shared" ref="BJ135:BJ198" si="51">+V135+AI135+AV135</f>
        <v>0</v>
      </c>
      <c r="BK135" s="107">
        <f t="shared" ref="BK135:BK198" si="52">IFERROR(BJ135/BI135,0)</f>
        <v>0</v>
      </c>
    </row>
    <row r="136" spans="1:63" x14ac:dyDescent="0.35">
      <c r="A136" s="58" t="s">
        <v>11</v>
      </c>
      <c r="B136" s="58" t="s">
        <v>67</v>
      </c>
      <c r="C136" s="57">
        <v>400</v>
      </c>
      <c r="D136" s="57" t="s">
        <v>546</v>
      </c>
      <c r="E136" s="57" t="s">
        <v>11</v>
      </c>
      <c r="F136" s="58" t="s">
        <v>465</v>
      </c>
      <c r="G136" s="58" t="s">
        <v>548</v>
      </c>
      <c r="H136" s="113">
        <v>132</v>
      </c>
      <c r="I136" s="58" t="s">
        <v>595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/>
      <c r="V136" s="116">
        <f t="shared" si="36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/>
      <c r="AI136" s="116">
        <f t="shared" si="37"/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/>
      <c r="AV136" s="116">
        <f t="shared" si="38"/>
        <v>0</v>
      </c>
      <c r="AW136" s="53">
        <f t="shared" si="39"/>
        <v>0</v>
      </c>
      <c r="AX136" s="53">
        <f t="shared" si="40"/>
        <v>0</v>
      </c>
      <c r="AY136" s="53">
        <f t="shared" si="41"/>
        <v>0</v>
      </c>
      <c r="AZ136" s="53">
        <f t="shared" si="42"/>
        <v>0</v>
      </c>
      <c r="BA136" s="53">
        <f t="shared" si="43"/>
        <v>0</v>
      </c>
      <c r="BB136" s="53">
        <f t="shared" si="44"/>
        <v>0</v>
      </c>
      <c r="BC136" s="53">
        <f t="shared" si="45"/>
        <v>0</v>
      </c>
      <c r="BD136" s="53">
        <f t="shared" si="46"/>
        <v>0</v>
      </c>
      <c r="BE136" s="53">
        <f t="shared" si="47"/>
        <v>0</v>
      </c>
      <c r="BF136" s="53">
        <f t="shared" si="48"/>
        <v>0</v>
      </c>
      <c r="BG136" s="53">
        <f t="shared" si="49"/>
        <v>0</v>
      </c>
      <c r="BH136" s="53">
        <f t="shared" si="50"/>
        <v>0</v>
      </c>
      <c r="BI136" s="105"/>
      <c r="BJ136" s="105">
        <f t="shared" si="51"/>
        <v>0</v>
      </c>
      <c r="BK136" s="107">
        <f t="shared" si="52"/>
        <v>0</v>
      </c>
    </row>
    <row r="137" spans="1:63" x14ac:dyDescent="0.35">
      <c r="A137" s="58" t="s">
        <v>11</v>
      </c>
      <c r="B137" s="58" t="s">
        <v>67</v>
      </c>
      <c r="C137" s="57">
        <v>400</v>
      </c>
      <c r="D137" s="57" t="s">
        <v>546</v>
      </c>
      <c r="E137" s="57" t="s">
        <v>11</v>
      </c>
      <c r="F137" s="58" t="s">
        <v>465</v>
      </c>
      <c r="G137" s="58" t="s">
        <v>549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/>
      <c r="V137" s="116">
        <f t="shared" si="36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/>
      <c r="AI137" s="116">
        <f t="shared" si="37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/>
      <c r="AV137" s="116">
        <f t="shared" si="38"/>
        <v>0</v>
      </c>
      <c r="AW137" s="53">
        <f t="shared" si="39"/>
        <v>0</v>
      </c>
      <c r="AX137" s="53">
        <f t="shared" si="40"/>
        <v>0</v>
      </c>
      <c r="AY137" s="53">
        <f t="shared" si="41"/>
        <v>0</v>
      </c>
      <c r="AZ137" s="53">
        <f t="shared" si="42"/>
        <v>0</v>
      </c>
      <c r="BA137" s="53">
        <f t="shared" si="43"/>
        <v>0</v>
      </c>
      <c r="BB137" s="53">
        <f t="shared" si="44"/>
        <v>0</v>
      </c>
      <c r="BC137" s="53">
        <f t="shared" si="45"/>
        <v>0</v>
      </c>
      <c r="BD137" s="53">
        <f t="shared" si="46"/>
        <v>0</v>
      </c>
      <c r="BE137" s="53">
        <f t="shared" si="47"/>
        <v>0</v>
      </c>
      <c r="BF137" s="53">
        <f t="shared" si="48"/>
        <v>0</v>
      </c>
      <c r="BG137" s="53">
        <f t="shared" si="49"/>
        <v>0</v>
      </c>
      <c r="BH137" s="53">
        <f t="shared" si="50"/>
        <v>0</v>
      </c>
      <c r="BI137" s="105"/>
      <c r="BJ137" s="105">
        <f t="shared" si="51"/>
        <v>0</v>
      </c>
      <c r="BK137" s="107">
        <f t="shared" si="52"/>
        <v>0</v>
      </c>
    </row>
    <row r="138" spans="1:63" x14ac:dyDescent="0.35">
      <c r="A138" s="58" t="s">
        <v>11</v>
      </c>
      <c r="B138" s="58" t="s">
        <v>82</v>
      </c>
      <c r="C138" s="57">
        <v>400</v>
      </c>
      <c r="D138" s="57" t="s">
        <v>546</v>
      </c>
      <c r="E138" s="57" t="s">
        <v>11</v>
      </c>
      <c r="F138" s="58" t="s">
        <v>465</v>
      </c>
      <c r="G138" s="58" t="s">
        <v>549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/>
      <c r="V138" s="116">
        <f t="shared" si="36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/>
      <c r="AI138" s="116">
        <f t="shared" si="37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/>
      <c r="AV138" s="116">
        <f t="shared" si="38"/>
        <v>0</v>
      </c>
      <c r="AW138" s="53">
        <f t="shared" si="39"/>
        <v>0</v>
      </c>
      <c r="AX138" s="53">
        <f t="shared" si="40"/>
        <v>0</v>
      </c>
      <c r="AY138" s="53">
        <f t="shared" si="41"/>
        <v>0</v>
      </c>
      <c r="AZ138" s="53">
        <f t="shared" si="42"/>
        <v>0</v>
      </c>
      <c r="BA138" s="53">
        <f t="shared" si="43"/>
        <v>0</v>
      </c>
      <c r="BB138" s="53">
        <f t="shared" si="44"/>
        <v>0</v>
      </c>
      <c r="BC138" s="53">
        <f t="shared" si="45"/>
        <v>0</v>
      </c>
      <c r="BD138" s="53">
        <f t="shared" si="46"/>
        <v>0</v>
      </c>
      <c r="BE138" s="53">
        <f t="shared" si="47"/>
        <v>0</v>
      </c>
      <c r="BF138" s="53">
        <f t="shared" si="48"/>
        <v>0</v>
      </c>
      <c r="BG138" s="53">
        <f t="shared" si="49"/>
        <v>0</v>
      </c>
      <c r="BH138" s="53">
        <f t="shared" si="50"/>
        <v>0</v>
      </c>
      <c r="BI138" s="105"/>
      <c r="BJ138" s="105">
        <f t="shared" si="51"/>
        <v>0</v>
      </c>
      <c r="BK138" s="107">
        <f t="shared" si="52"/>
        <v>0</v>
      </c>
    </row>
    <row r="139" spans="1:63" x14ac:dyDescent="0.35">
      <c r="A139" s="58" t="s">
        <v>11</v>
      </c>
      <c r="B139" s="58" t="s">
        <v>82</v>
      </c>
      <c r="C139" s="57">
        <v>400</v>
      </c>
      <c r="D139" s="57" t="s">
        <v>546</v>
      </c>
      <c r="E139" s="57" t="s">
        <v>11</v>
      </c>
      <c r="F139" s="58" t="s">
        <v>465</v>
      </c>
      <c r="G139" s="58" t="s">
        <v>554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1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/>
      <c r="V139" s="116">
        <f t="shared" si="36"/>
        <v>1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/>
      <c r="AI139" s="116">
        <f t="shared" si="37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1</v>
      </c>
      <c r="AO139" s="53">
        <v>1</v>
      </c>
      <c r="AP139" s="53">
        <v>3</v>
      </c>
      <c r="AQ139" s="53">
        <v>0</v>
      </c>
      <c r="AR139" s="53">
        <v>0</v>
      </c>
      <c r="AS139" s="53">
        <v>0</v>
      </c>
      <c r="AT139" s="53">
        <v>0</v>
      </c>
      <c r="AU139" s="53"/>
      <c r="AV139" s="116">
        <f t="shared" si="38"/>
        <v>5</v>
      </c>
      <c r="AW139" s="53">
        <f t="shared" si="39"/>
        <v>0</v>
      </c>
      <c r="AX139" s="53">
        <f t="shared" si="40"/>
        <v>0</v>
      </c>
      <c r="AY139" s="53">
        <f t="shared" si="41"/>
        <v>0</v>
      </c>
      <c r="AZ139" s="53">
        <f t="shared" si="42"/>
        <v>0</v>
      </c>
      <c r="BA139" s="53">
        <f t="shared" si="43"/>
        <v>1</v>
      </c>
      <c r="BB139" s="53">
        <f t="shared" si="44"/>
        <v>2</v>
      </c>
      <c r="BC139" s="53">
        <f t="shared" si="45"/>
        <v>3</v>
      </c>
      <c r="BD139" s="53">
        <f t="shared" si="46"/>
        <v>0</v>
      </c>
      <c r="BE139" s="53">
        <f t="shared" si="47"/>
        <v>0</v>
      </c>
      <c r="BF139" s="53">
        <f t="shared" si="48"/>
        <v>0</v>
      </c>
      <c r="BG139" s="53">
        <f t="shared" si="49"/>
        <v>0</v>
      </c>
      <c r="BH139" s="53">
        <f t="shared" si="50"/>
        <v>0</v>
      </c>
      <c r="BI139" s="105"/>
      <c r="BJ139" s="105">
        <f t="shared" si="51"/>
        <v>6</v>
      </c>
      <c r="BK139" s="107">
        <f t="shared" si="52"/>
        <v>0</v>
      </c>
    </row>
    <row r="140" spans="1:63" x14ac:dyDescent="0.35">
      <c r="A140" s="58" t="s">
        <v>11</v>
      </c>
      <c r="B140" s="58" t="s">
        <v>127</v>
      </c>
      <c r="C140" s="57">
        <v>400</v>
      </c>
      <c r="D140" s="57" t="s">
        <v>546</v>
      </c>
      <c r="E140" s="57" t="s">
        <v>11</v>
      </c>
      <c r="F140" s="58" t="s">
        <v>11</v>
      </c>
      <c r="G140" s="58" t="s">
        <v>548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/>
      <c r="V140" s="116">
        <f t="shared" si="36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/>
      <c r="AI140" s="116">
        <f t="shared" si="37"/>
        <v>0</v>
      </c>
      <c r="AJ140" s="53">
        <v>0</v>
      </c>
      <c r="AK140" s="53">
        <v>1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/>
      <c r="AV140" s="116">
        <f t="shared" si="38"/>
        <v>1</v>
      </c>
      <c r="AW140" s="53">
        <f t="shared" si="39"/>
        <v>0</v>
      </c>
      <c r="AX140" s="53">
        <f t="shared" si="40"/>
        <v>2</v>
      </c>
      <c r="AY140" s="53">
        <f t="shared" si="41"/>
        <v>0</v>
      </c>
      <c r="AZ140" s="53">
        <f t="shared" si="42"/>
        <v>0</v>
      </c>
      <c r="BA140" s="53">
        <f t="shared" si="43"/>
        <v>0</v>
      </c>
      <c r="BB140" s="53">
        <f t="shared" si="44"/>
        <v>0</v>
      </c>
      <c r="BC140" s="53">
        <f t="shared" si="45"/>
        <v>0</v>
      </c>
      <c r="BD140" s="53">
        <f t="shared" si="46"/>
        <v>0</v>
      </c>
      <c r="BE140" s="53">
        <f t="shared" si="47"/>
        <v>0</v>
      </c>
      <c r="BF140" s="53">
        <f t="shared" si="48"/>
        <v>0</v>
      </c>
      <c r="BG140" s="53">
        <f t="shared" si="49"/>
        <v>0</v>
      </c>
      <c r="BH140" s="53">
        <f t="shared" si="50"/>
        <v>0</v>
      </c>
      <c r="BI140" s="105"/>
      <c r="BJ140" s="105">
        <f t="shared" si="51"/>
        <v>2</v>
      </c>
      <c r="BK140" s="107">
        <f t="shared" si="52"/>
        <v>0</v>
      </c>
    </row>
    <row r="141" spans="1:63" x14ac:dyDescent="0.35">
      <c r="A141" s="58" t="s">
        <v>11</v>
      </c>
      <c r="B141" s="58" t="s">
        <v>155</v>
      </c>
      <c r="C141" s="57">
        <v>400</v>
      </c>
      <c r="D141" s="57" t="s">
        <v>546</v>
      </c>
      <c r="E141" s="57" t="s">
        <v>11</v>
      </c>
      <c r="F141" s="58" t="s">
        <v>11</v>
      </c>
      <c r="G141" s="58" t="s">
        <v>548</v>
      </c>
      <c r="H141" s="113">
        <v>137</v>
      </c>
      <c r="I141" s="58" t="s">
        <v>596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/>
      <c r="V141" s="116">
        <f t="shared" si="36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/>
      <c r="AI141" s="116">
        <f t="shared" si="37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/>
      <c r="AV141" s="116">
        <f t="shared" si="38"/>
        <v>0</v>
      </c>
      <c r="AW141" s="53">
        <f t="shared" si="39"/>
        <v>0</v>
      </c>
      <c r="AX141" s="53">
        <f t="shared" si="40"/>
        <v>0</v>
      </c>
      <c r="AY141" s="53">
        <f t="shared" si="41"/>
        <v>0</v>
      </c>
      <c r="AZ141" s="53">
        <f t="shared" si="42"/>
        <v>0</v>
      </c>
      <c r="BA141" s="53">
        <f t="shared" si="43"/>
        <v>0</v>
      </c>
      <c r="BB141" s="53">
        <f t="shared" si="44"/>
        <v>0</v>
      </c>
      <c r="BC141" s="53">
        <f t="shared" si="45"/>
        <v>0</v>
      </c>
      <c r="BD141" s="53">
        <f t="shared" si="46"/>
        <v>0</v>
      </c>
      <c r="BE141" s="53">
        <f t="shared" si="47"/>
        <v>0</v>
      </c>
      <c r="BF141" s="53">
        <f t="shared" si="48"/>
        <v>0</v>
      </c>
      <c r="BG141" s="53">
        <f t="shared" si="49"/>
        <v>0</v>
      </c>
      <c r="BH141" s="53">
        <f t="shared" si="50"/>
        <v>0</v>
      </c>
      <c r="BI141" s="105"/>
      <c r="BJ141" s="105">
        <f t="shared" si="51"/>
        <v>0</v>
      </c>
      <c r="BK141" s="107">
        <f t="shared" si="52"/>
        <v>0</v>
      </c>
    </row>
    <row r="142" spans="1:63" x14ac:dyDescent="0.35">
      <c r="A142" s="58" t="s">
        <v>11</v>
      </c>
      <c r="B142" s="58" t="s">
        <v>155</v>
      </c>
      <c r="C142" s="57">
        <v>400</v>
      </c>
      <c r="D142" s="57" t="s">
        <v>546</v>
      </c>
      <c r="E142" s="57" t="s">
        <v>11</v>
      </c>
      <c r="F142" s="58" t="s">
        <v>11</v>
      </c>
      <c r="G142" s="58" t="s">
        <v>549</v>
      </c>
      <c r="H142" s="113">
        <v>138</v>
      </c>
      <c r="I142" s="58" t="s">
        <v>157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/>
      <c r="V142" s="116">
        <f t="shared" si="36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/>
      <c r="AI142" s="116">
        <f t="shared" si="37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/>
      <c r="AV142" s="116">
        <f t="shared" si="38"/>
        <v>0</v>
      </c>
      <c r="AW142" s="53">
        <f t="shared" si="39"/>
        <v>0</v>
      </c>
      <c r="AX142" s="53">
        <f t="shared" si="40"/>
        <v>0</v>
      </c>
      <c r="AY142" s="53">
        <f t="shared" si="41"/>
        <v>0</v>
      </c>
      <c r="AZ142" s="53">
        <f t="shared" si="42"/>
        <v>0</v>
      </c>
      <c r="BA142" s="53">
        <f t="shared" si="43"/>
        <v>0</v>
      </c>
      <c r="BB142" s="53">
        <f t="shared" si="44"/>
        <v>0</v>
      </c>
      <c r="BC142" s="53">
        <f t="shared" si="45"/>
        <v>0</v>
      </c>
      <c r="BD142" s="53">
        <f t="shared" si="46"/>
        <v>0</v>
      </c>
      <c r="BE142" s="53">
        <f t="shared" si="47"/>
        <v>0</v>
      </c>
      <c r="BF142" s="53">
        <f t="shared" si="48"/>
        <v>0</v>
      </c>
      <c r="BG142" s="53">
        <f t="shared" si="49"/>
        <v>0</v>
      </c>
      <c r="BH142" s="53">
        <f t="shared" si="50"/>
        <v>0</v>
      </c>
      <c r="BI142" s="105"/>
      <c r="BJ142" s="105">
        <f t="shared" si="51"/>
        <v>0</v>
      </c>
      <c r="BK142" s="107">
        <f t="shared" si="52"/>
        <v>0</v>
      </c>
    </row>
    <row r="143" spans="1:63" x14ac:dyDescent="0.35">
      <c r="A143" s="58" t="s">
        <v>11</v>
      </c>
      <c r="B143" s="58" t="s">
        <v>155</v>
      </c>
      <c r="C143" s="57">
        <v>400</v>
      </c>
      <c r="D143" s="57" t="s">
        <v>546</v>
      </c>
      <c r="E143" s="57" t="s">
        <v>11</v>
      </c>
      <c r="F143" s="58" t="s">
        <v>11</v>
      </c>
      <c r="G143" s="58" t="s">
        <v>549</v>
      </c>
      <c r="H143" s="113">
        <v>139</v>
      </c>
      <c r="I143" s="58" t="s">
        <v>158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/>
      <c r="V143" s="116">
        <f t="shared" si="36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/>
      <c r="AI143" s="116">
        <f t="shared" si="37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/>
      <c r="AV143" s="116">
        <f t="shared" si="38"/>
        <v>0</v>
      </c>
      <c r="AW143" s="53">
        <f t="shared" si="39"/>
        <v>0</v>
      </c>
      <c r="AX143" s="53">
        <f t="shared" si="40"/>
        <v>0</v>
      </c>
      <c r="AY143" s="53">
        <f t="shared" si="41"/>
        <v>0</v>
      </c>
      <c r="AZ143" s="53">
        <f t="shared" si="42"/>
        <v>0</v>
      </c>
      <c r="BA143" s="53">
        <f t="shared" si="43"/>
        <v>0</v>
      </c>
      <c r="BB143" s="53">
        <f t="shared" si="44"/>
        <v>0</v>
      </c>
      <c r="BC143" s="53">
        <f t="shared" si="45"/>
        <v>0</v>
      </c>
      <c r="BD143" s="53">
        <f t="shared" si="46"/>
        <v>0</v>
      </c>
      <c r="BE143" s="53">
        <f t="shared" si="47"/>
        <v>0</v>
      </c>
      <c r="BF143" s="53">
        <f t="shared" si="48"/>
        <v>0</v>
      </c>
      <c r="BG143" s="53">
        <f t="shared" si="49"/>
        <v>0</v>
      </c>
      <c r="BH143" s="53">
        <f t="shared" si="50"/>
        <v>0</v>
      </c>
      <c r="BI143" s="105"/>
      <c r="BJ143" s="105">
        <f t="shared" si="51"/>
        <v>0</v>
      </c>
      <c r="BK143" s="107">
        <f t="shared" si="52"/>
        <v>0</v>
      </c>
    </row>
    <row r="144" spans="1:63" x14ac:dyDescent="0.35">
      <c r="A144" s="58" t="s">
        <v>11</v>
      </c>
      <c r="B144" s="58" t="s">
        <v>155</v>
      </c>
      <c r="C144" s="57">
        <v>400</v>
      </c>
      <c r="D144" s="57" t="s">
        <v>546</v>
      </c>
      <c r="E144" s="57" t="s">
        <v>11</v>
      </c>
      <c r="F144" s="58" t="s">
        <v>11</v>
      </c>
      <c r="G144" s="58" t="s">
        <v>549</v>
      </c>
      <c r="H144" s="113">
        <v>140</v>
      </c>
      <c r="I144" s="58" t="s">
        <v>597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/>
      <c r="V144" s="116">
        <f t="shared" si="36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/>
      <c r="AI144" s="116">
        <f t="shared" si="37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/>
      <c r="AV144" s="116">
        <f t="shared" si="38"/>
        <v>0</v>
      </c>
      <c r="AW144" s="53">
        <f t="shared" si="39"/>
        <v>0</v>
      </c>
      <c r="AX144" s="53">
        <f t="shared" si="40"/>
        <v>0</v>
      </c>
      <c r="AY144" s="53">
        <f t="shared" si="41"/>
        <v>0</v>
      </c>
      <c r="AZ144" s="53">
        <f t="shared" si="42"/>
        <v>0</v>
      </c>
      <c r="BA144" s="53">
        <f t="shared" si="43"/>
        <v>0</v>
      </c>
      <c r="BB144" s="53">
        <f t="shared" si="44"/>
        <v>0</v>
      </c>
      <c r="BC144" s="53">
        <f t="shared" si="45"/>
        <v>0</v>
      </c>
      <c r="BD144" s="53">
        <f t="shared" si="46"/>
        <v>0</v>
      </c>
      <c r="BE144" s="53">
        <f t="shared" si="47"/>
        <v>0</v>
      </c>
      <c r="BF144" s="53">
        <f t="shared" si="48"/>
        <v>0</v>
      </c>
      <c r="BG144" s="53">
        <f t="shared" si="49"/>
        <v>0</v>
      </c>
      <c r="BH144" s="53">
        <f t="shared" si="50"/>
        <v>0</v>
      </c>
      <c r="BI144" s="105"/>
      <c r="BJ144" s="105">
        <f t="shared" si="51"/>
        <v>0</v>
      </c>
      <c r="BK144" s="107">
        <f t="shared" si="52"/>
        <v>0</v>
      </c>
    </row>
    <row r="145" spans="1:63" x14ac:dyDescent="0.35">
      <c r="A145" s="58" t="s">
        <v>11</v>
      </c>
      <c r="B145" s="58" t="s">
        <v>155</v>
      </c>
      <c r="C145" s="57">
        <v>400</v>
      </c>
      <c r="D145" s="57" t="s">
        <v>546</v>
      </c>
      <c r="E145" s="57" t="s">
        <v>11</v>
      </c>
      <c r="F145" s="58" t="s">
        <v>11</v>
      </c>
      <c r="G145" s="58" t="s">
        <v>549</v>
      </c>
      <c r="H145" s="113">
        <v>141</v>
      </c>
      <c r="I145" s="58" t="s">
        <v>156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/>
      <c r="V145" s="116">
        <f t="shared" si="36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/>
      <c r="AI145" s="116">
        <f t="shared" si="37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/>
      <c r="AV145" s="116">
        <f t="shared" si="38"/>
        <v>0</v>
      </c>
      <c r="AW145" s="53">
        <f t="shared" si="39"/>
        <v>0</v>
      </c>
      <c r="AX145" s="53">
        <f t="shared" si="40"/>
        <v>0</v>
      </c>
      <c r="AY145" s="53">
        <f t="shared" si="41"/>
        <v>0</v>
      </c>
      <c r="AZ145" s="53">
        <f t="shared" si="42"/>
        <v>0</v>
      </c>
      <c r="BA145" s="53">
        <f t="shared" si="43"/>
        <v>0</v>
      </c>
      <c r="BB145" s="53">
        <f t="shared" si="44"/>
        <v>0</v>
      </c>
      <c r="BC145" s="53">
        <f t="shared" si="45"/>
        <v>0</v>
      </c>
      <c r="BD145" s="53">
        <f t="shared" si="46"/>
        <v>0</v>
      </c>
      <c r="BE145" s="53">
        <f t="shared" si="47"/>
        <v>0</v>
      </c>
      <c r="BF145" s="53">
        <f t="shared" si="48"/>
        <v>0</v>
      </c>
      <c r="BG145" s="53">
        <f t="shared" si="49"/>
        <v>0</v>
      </c>
      <c r="BH145" s="53">
        <f t="shared" si="50"/>
        <v>0</v>
      </c>
      <c r="BI145" s="105"/>
      <c r="BJ145" s="105">
        <f t="shared" si="51"/>
        <v>0</v>
      </c>
      <c r="BK145" s="107">
        <f t="shared" si="52"/>
        <v>0</v>
      </c>
    </row>
    <row r="146" spans="1:63" x14ac:dyDescent="0.35">
      <c r="A146" s="58" t="s">
        <v>11</v>
      </c>
      <c r="B146" s="58" t="s">
        <v>155</v>
      </c>
      <c r="C146" s="57">
        <v>400</v>
      </c>
      <c r="D146" s="57" t="s">
        <v>546</v>
      </c>
      <c r="E146" s="57" t="s">
        <v>11</v>
      </c>
      <c r="F146" s="58" t="s">
        <v>238</v>
      </c>
      <c r="G146" s="58" t="s">
        <v>549</v>
      </c>
      <c r="H146" s="113">
        <v>142</v>
      </c>
      <c r="I146" s="58" t="s">
        <v>164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/>
      <c r="V146" s="116">
        <f t="shared" si="36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/>
      <c r="AI146" s="116">
        <f t="shared" si="37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/>
      <c r="AV146" s="116">
        <f t="shared" si="38"/>
        <v>0</v>
      </c>
      <c r="AW146" s="53">
        <f t="shared" si="39"/>
        <v>0</v>
      </c>
      <c r="AX146" s="53">
        <f t="shared" si="40"/>
        <v>0</v>
      </c>
      <c r="AY146" s="53">
        <f t="shared" si="41"/>
        <v>0</v>
      </c>
      <c r="AZ146" s="53">
        <f t="shared" si="42"/>
        <v>0</v>
      </c>
      <c r="BA146" s="53">
        <f t="shared" si="43"/>
        <v>0</v>
      </c>
      <c r="BB146" s="53">
        <f t="shared" si="44"/>
        <v>0</v>
      </c>
      <c r="BC146" s="53">
        <f t="shared" si="45"/>
        <v>0</v>
      </c>
      <c r="BD146" s="53">
        <f t="shared" si="46"/>
        <v>0</v>
      </c>
      <c r="BE146" s="53">
        <f t="shared" si="47"/>
        <v>0</v>
      </c>
      <c r="BF146" s="53">
        <f t="shared" si="48"/>
        <v>0</v>
      </c>
      <c r="BG146" s="53">
        <f t="shared" si="49"/>
        <v>0</v>
      </c>
      <c r="BH146" s="53">
        <f t="shared" si="50"/>
        <v>0</v>
      </c>
      <c r="BI146" s="105"/>
      <c r="BJ146" s="105">
        <f t="shared" si="51"/>
        <v>0</v>
      </c>
      <c r="BK146" s="107">
        <f t="shared" si="52"/>
        <v>0</v>
      </c>
    </row>
    <row r="147" spans="1:63" x14ac:dyDescent="0.35">
      <c r="A147" s="58" t="s">
        <v>11</v>
      </c>
      <c r="B147" s="58" t="s">
        <v>155</v>
      </c>
      <c r="C147" s="57">
        <v>400</v>
      </c>
      <c r="D147" s="57" t="s">
        <v>546</v>
      </c>
      <c r="E147" s="57" t="s">
        <v>11</v>
      </c>
      <c r="F147" s="58" t="s">
        <v>238</v>
      </c>
      <c r="G147" s="58" t="s">
        <v>549</v>
      </c>
      <c r="H147" s="113">
        <v>143</v>
      </c>
      <c r="I147" s="58" t="s">
        <v>159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/>
      <c r="V147" s="116">
        <f t="shared" si="36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/>
      <c r="AI147" s="116">
        <f t="shared" si="37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/>
      <c r="AV147" s="116">
        <f t="shared" si="38"/>
        <v>0</v>
      </c>
      <c r="AW147" s="53">
        <f t="shared" si="39"/>
        <v>0</v>
      </c>
      <c r="AX147" s="53">
        <f t="shared" si="40"/>
        <v>0</v>
      </c>
      <c r="AY147" s="53">
        <f t="shared" si="41"/>
        <v>0</v>
      </c>
      <c r="AZ147" s="53">
        <f t="shared" si="42"/>
        <v>0</v>
      </c>
      <c r="BA147" s="53">
        <f t="shared" si="43"/>
        <v>0</v>
      </c>
      <c r="BB147" s="53">
        <f t="shared" si="44"/>
        <v>0</v>
      </c>
      <c r="BC147" s="53">
        <f t="shared" si="45"/>
        <v>0</v>
      </c>
      <c r="BD147" s="53">
        <f t="shared" si="46"/>
        <v>0</v>
      </c>
      <c r="BE147" s="53">
        <f t="shared" si="47"/>
        <v>0</v>
      </c>
      <c r="BF147" s="53">
        <f t="shared" si="48"/>
        <v>0</v>
      </c>
      <c r="BG147" s="53">
        <f t="shared" si="49"/>
        <v>0</v>
      </c>
      <c r="BH147" s="53">
        <f t="shared" si="50"/>
        <v>0</v>
      </c>
      <c r="BI147" s="105"/>
      <c r="BJ147" s="105">
        <f t="shared" si="51"/>
        <v>0</v>
      </c>
      <c r="BK147" s="107">
        <f t="shared" si="52"/>
        <v>0</v>
      </c>
    </row>
    <row r="148" spans="1:63" x14ac:dyDescent="0.35">
      <c r="A148" s="58" t="s">
        <v>11</v>
      </c>
      <c r="B148" s="58" t="s">
        <v>155</v>
      </c>
      <c r="C148" s="57">
        <v>400</v>
      </c>
      <c r="D148" s="57" t="s">
        <v>546</v>
      </c>
      <c r="E148" s="57" t="s">
        <v>11</v>
      </c>
      <c r="F148" s="58" t="s">
        <v>238</v>
      </c>
      <c r="G148" s="58" t="s">
        <v>549</v>
      </c>
      <c r="H148" s="113">
        <v>144</v>
      </c>
      <c r="I148" s="58" t="s">
        <v>598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/>
      <c r="V148" s="116">
        <f t="shared" si="36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/>
      <c r="AI148" s="116">
        <f t="shared" si="37"/>
        <v>0</v>
      </c>
      <c r="AJ148" s="53">
        <v>6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/>
      <c r="AV148" s="116">
        <f t="shared" si="38"/>
        <v>6</v>
      </c>
      <c r="AW148" s="53">
        <f t="shared" si="39"/>
        <v>6</v>
      </c>
      <c r="AX148" s="53">
        <f t="shared" si="40"/>
        <v>0</v>
      </c>
      <c r="AY148" s="53">
        <f t="shared" si="41"/>
        <v>0</v>
      </c>
      <c r="AZ148" s="53">
        <f t="shared" si="42"/>
        <v>0</v>
      </c>
      <c r="BA148" s="53">
        <f t="shared" si="43"/>
        <v>0</v>
      </c>
      <c r="BB148" s="53">
        <f t="shared" si="44"/>
        <v>0</v>
      </c>
      <c r="BC148" s="53">
        <f t="shared" si="45"/>
        <v>0</v>
      </c>
      <c r="BD148" s="53">
        <f t="shared" si="46"/>
        <v>0</v>
      </c>
      <c r="BE148" s="53">
        <f t="shared" si="47"/>
        <v>0</v>
      </c>
      <c r="BF148" s="53">
        <f t="shared" si="48"/>
        <v>0</v>
      </c>
      <c r="BG148" s="53">
        <f t="shared" si="49"/>
        <v>0</v>
      </c>
      <c r="BH148" s="53">
        <f t="shared" si="50"/>
        <v>0</v>
      </c>
      <c r="BI148" s="105"/>
      <c r="BJ148" s="105">
        <f t="shared" si="51"/>
        <v>6</v>
      </c>
      <c r="BK148" s="107">
        <f t="shared" si="52"/>
        <v>0</v>
      </c>
    </row>
    <row r="149" spans="1:63" x14ac:dyDescent="0.35">
      <c r="A149" s="58" t="s">
        <v>11</v>
      </c>
      <c r="B149" s="58" t="s">
        <v>155</v>
      </c>
      <c r="C149" s="57">
        <v>400</v>
      </c>
      <c r="D149" s="57" t="s">
        <v>546</v>
      </c>
      <c r="E149" s="57" t="s">
        <v>11</v>
      </c>
      <c r="F149" s="58" t="s">
        <v>238</v>
      </c>
      <c r="G149" s="58" t="s">
        <v>549</v>
      </c>
      <c r="H149" s="113">
        <v>145</v>
      </c>
      <c r="I149" s="58" t="s">
        <v>161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/>
      <c r="V149" s="116">
        <f t="shared" si="36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/>
      <c r="AI149" s="116">
        <f t="shared" si="37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/>
      <c r="AV149" s="116">
        <f t="shared" si="38"/>
        <v>0</v>
      </c>
      <c r="AW149" s="53">
        <f t="shared" si="39"/>
        <v>0</v>
      </c>
      <c r="AX149" s="53">
        <f t="shared" si="40"/>
        <v>0</v>
      </c>
      <c r="AY149" s="53">
        <f t="shared" si="41"/>
        <v>0</v>
      </c>
      <c r="AZ149" s="53">
        <f t="shared" si="42"/>
        <v>0</v>
      </c>
      <c r="BA149" s="53">
        <f t="shared" si="43"/>
        <v>0</v>
      </c>
      <c r="BB149" s="53">
        <f t="shared" si="44"/>
        <v>0</v>
      </c>
      <c r="BC149" s="53">
        <f t="shared" si="45"/>
        <v>0</v>
      </c>
      <c r="BD149" s="53">
        <f t="shared" si="46"/>
        <v>0</v>
      </c>
      <c r="BE149" s="53">
        <f t="shared" si="47"/>
        <v>0</v>
      </c>
      <c r="BF149" s="53">
        <f t="shared" si="48"/>
        <v>0</v>
      </c>
      <c r="BG149" s="53">
        <f t="shared" si="49"/>
        <v>0</v>
      </c>
      <c r="BH149" s="53">
        <f t="shared" si="50"/>
        <v>0</v>
      </c>
      <c r="BI149" s="105"/>
      <c r="BJ149" s="105">
        <f t="shared" si="51"/>
        <v>0</v>
      </c>
      <c r="BK149" s="107">
        <f t="shared" si="52"/>
        <v>0</v>
      </c>
    </row>
    <row r="150" spans="1:63" x14ac:dyDescent="0.35">
      <c r="A150" s="58" t="s">
        <v>11</v>
      </c>
      <c r="B150" s="58" t="s">
        <v>237</v>
      </c>
      <c r="C150" s="57">
        <v>400</v>
      </c>
      <c r="D150" s="57" t="s">
        <v>546</v>
      </c>
      <c r="E150" s="57" t="s">
        <v>11</v>
      </c>
      <c r="F150" s="58" t="s">
        <v>238</v>
      </c>
      <c r="G150" s="58" t="s">
        <v>548</v>
      </c>
      <c r="H150" s="113">
        <v>146</v>
      </c>
      <c r="I150" s="58" t="s">
        <v>599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1</v>
      </c>
      <c r="P150" s="43">
        <v>0</v>
      </c>
      <c r="Q150" s="43">
        <v>0</v>
      </c>
      <c r="R150" s="43">
        <v>0</v>
      </c>
      <c r="S150" s="43">
        <v>1</v>
      </c>
      <c r="T150" s="43">
        <v>0</v>
      </c>
      <c r="U150" s="43"/>
      <c r="V150" s="116">
        <f t="shared" si="36"/>
        <v>2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/>
      <c r="AI150" s="116">
        <f t="shared" si="37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/>
      <c r="AV150" s="116">
        <f t="shared" si="38"/>
        <v>0</v>
      </c>
      <c r="AW150" s="53">
        <f t="shared" si="39"/>
        <v>0</v>
      </c>
      <c r="AX150" s="53">
        <f t="shared" si="40"/>
        <v>0</v>
      </c>
      <c r="AY150" s="53">
        <f t="shared" si="41"/>
        <v>0</v>
      </c>
      <c r="AZ150" s="53">
        <f t="shared" si="42"/>
        <v>0</v>
      </c>
      <c r="BA150" s="53">
        <f t="shared" si="43"/>
        <v>0</v>
      </c>
      <c r="BB150" s="53">
        <f t="shared" si="44"/>
        <v>1</v>
      </c>
      <c r="BC150" s="53">
        <f t="shared" si="45"/>
        <v>0</v>
      </c>
      <c r="BD150" s="53">
        <f t="shared" si="46"/>
        <v>0</v>
      </c>
      <c r="BE150" s="53">
        <f t="shared" si="47"/>
        <v>0</v>
      </c>
      <c r="BF150" s="53">
        <f t="shared" si="48"/>
        <v>1</v>
      </c>
      <c r="BG150" s="53">
        <f t="shared" si="49"/>
        <v>0</v>
      </c>
      <c r="BH150" s="53">
        <f t="shared" si="50"/>
        <v>0</v>
      </c>
      <c r="BI150" s="105"/>
      <c r="BJ150" s="105">
        <f t="shared" si="51"/>
        <v>2</v>
      </c>
      <c r="BK150" s="107">
        <f t="shared" si="52"/>
        <v>0</v>
      </c>
    </row>
    <row r="151" spans="1:63" x14ac:dyDescent="0.35">
      <c r="A151" s="58" t="s">
        <v>11</v>
      </c>
      <c r="B151" s="58" t="s">
        <v>237</v>
      </c>
      <c r="C151" s="57">
        <v>400</v>
      </c>
      <c r="D151" s="57" t="s">
        <v>546</v>
      </c>
      <c r="E151" s="57" t="s">
        <v>11</v>
      </c>
      <c r="F151" s="58" t="s">
        <v>238</v>
      </c>
      <c r="G151" s="58" t="s">
        <v>549</v>
      </c>
      <c r="H151" s="113">
        <v>147</v>
      </c>
      <c r="I151" s="58" t="s">
        <v>600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/>
      <c r="V151" s="116">
        <f t="shared" si="36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/>
      <c r="AI151" s="116">
        <f t="shared" si="37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/>
      <c r="AV151" s="116">
        <f t="shared" si="38"/>
        <v>0</v>
      </c>
      <c r="AW151" s="53">
        <f t="shared" si="39"/>
        <v>0</v>
      </c>
      <c r="AX151" s="53">
        <f t="shared" si="40"/>
        <v>0</v>
      </c>
      <c r="AY151" s="53">
        <f t="shared" si="41"/>
        <v>0</v>
      </c>
      <c r="AZ151" s="53">
        <f t="shared" si="42"/>
        <v>0</v>
      </c>
      <c r="BA151" s="53">
        <f t="shared" si="43"/>
        <v>0</v>
      </c>
      <c r="BB151" s="53">
        <f t="shared" si="44"/>
        <v>0</v>
      </c>
      <c r="BC151" s="53">
        <f t="shared" si="45"/>
        <v>0</v>
      </c>
      <c r="BD151" s="53">
        <f t="shared" si="46"/>
        <v>0</v>
      </c>
      <c r="BE151" s="53">
        <f t="shared" si="47"/>
        <v>0</v>
      </c>
      <c r="BF151" s="53">
        <f t="shared" si="48"/>
        <v>0</v>
      </c>
      <c r="BG151" s="53">
        <f t="shared" si="49"/>
        <v>0</v>
      </c>
      <c r="BH151" s="53">
        <f t="shared" si="50"/>
        <v>0</v>
      </c>
      <c r="BI151" s="105"/>
      <c r="BJ151" s="105">
        <f t="shared" si="51"/>
        <v>0</v>
      </c>
      <c r="BK151" s="107">
        <f t="shared" si="52"/>
        <v>0</v>
      </c>
    </row>
    <row r="152" spans="1:63" x14ac:dyDescent="0.35">
      <c r="A152" s="58" t="s">
        <v>11</v>
      </c>
      <c r="B152" s="58" t="s">
        <v>237</v>
      </c>
      <c r="C152" s="57">
        <v>400</v>
      </c>
      <c r="D152" s="57" t="s">
        <v>546</v>
      </c>
      <c r="E152" s="57" t="s">
        <v>11</v>
      </c>
      <c r="F152" s="58" t="s">
        <v>238</v>
      </c>
      <c r="G152" s="58" t="s">
        <v>549</v>
      </c>
      <c r="H152" s="113">
        <v>148</v>
      </c>
      <c r="I152" s="58" t="s">
        <v>601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/>
      <c r="V152" s="116">
        <f t="shared" si="36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/>
      <c r="AI152" s="116">
        <f t="shared" si="37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/>
      <c r="AV152" s="116">
        <f t="shared" si="38"/>
        <v>0</v>
      </c>
      <c r="AW152" s="53">
        <f t="shared" si="39"/>
        <v>0</v>
      </c>
      <c r="AX152" s="53">
        <f t="shared" si="40"/>
        <v>0</v>
      </c>
      <c r="AY152" s="53">
        <f t="shared" si="41"/>
        <v>0</v>
      </c>
      <c r="AZ152" s="53">
        <f t="shared" si="42"/>
        <v>0</v>
      </c>
      <c r="BA152" s="53">
        <f t="shared" si="43"/>
        <v>0</v>
      </c>
      <c r="BB152" s="53">
        <f t="shared" si="44"/>
        <v>0</v>
      </c>
      <c r="BC152" s="53">
        <f t="shared" si="45"/>
        <v>0</v>
      </c>
      <c r="BD152" s="53">
        <f t="shared" si="46"/>
        <v>0</v>
      </c>
      <c r="BE152" s="53">
        <f t="shared" si="47"/>
        <v>0</v>
      </c>
      <c r="BF152" s="53">
        <f t="shared" si="48"/>
        <v>0</v>
      </c>
      <c r="BG152" s="53">
        <f t="shared" si="49"/>
        <v>0</v>
      </c>
      <c r="BH152" s="53">
        <f t="shared" si="50"/>
        <v>0</v>
      </c>
      <c r="BI152" s="105"/>
      <c r="BJ152" s="105">
        <f t="shared" si="51"/>
        <v>0</v>
      </c>
      <c r="BK152" s="107">
        <f t="shared" si="52"/>
        <v>0</v>
      </c>
    </row>
    <row r="153" spans="1:63" x14ac:dyDescent="0.35">
      <c r="A153" s="58" t="s">
        <v>11</v>
      </c>
      <c r="B153" s="58" t="s">
        <v>237</v>
      </c>
      <c r="C153" s="57">
        <v>400</v>
      </c>
      <c r="D153" s="57" t="s">
        <v>546</v>
      </c>
      <c r="E153" s="57" t="s">
        <v>11</v>
      </c>
      <c r="F153" s="58" t="s">
        <v>238</v>
      </c>
      <c r="G153" s="58" t="s">
        <v>549</v>
      </c>
      <c r="H153" s="113">
        <v>149</v>
      </c>
      <c r="I153" s="58" t="s">
        <v>236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/>
      <c r="V153" s="116">
        <f t="shared" si="36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/>
      <c r="AI153" s="116">
        <f t="shared" si="37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/>
      <c r="AV153" s="116">
        <f t="shared" si="38"/>
        <v>0</v>
      </c>
      <c r="AW153" s="53">
        <f t="shared" si="39"/>
        <v>0</v>
      </c>
      <c r="AX153" s="53">
        <f t="shared" si="40"/>
        <v>0</v>
      </c>
      <c r="AY153" s="53">
        <f t="shared" si="41"/>
        <v>0</v>
      </c>
      <c r="AZ153" s="53">
        <f t="shared" si="42"/>
        <v>0</v>
      </c>
      <c r="BA153" s="53">
        <f t="shared" si="43"/>
        <v>0</v>
      </c>
      <c r="BB153" s="53">
        <f t="shared" si="44"/>
        <v>0</v>
      </c>
      <c r="BC153" s="53">
        <f t="shared" si="45"/>
        <v>0</v>
      </c>
      <c r="BD153" s="53">
        <f t="shared" si="46"/>
        <v>0</v>
      </c>
      <c r="BE153" s="53">
        <f t="shared" si="47"/>
        <v>0</v>
      </c>
      <c r="BF153" s="53">
        <f t="shared" si="48"/>
        <v>0</v>
      </c>
      <c r="BG153" s="53">
        <f t="shared" si="49"/>
        <v>0</v>
      </c>
      <c r="BH153" s="53">
        <f t="shared" si="50"/>
        <v>0</v>
      </c>
      <c r="BI153" s="105"/>
      <c r="BJ153" s="105">
        <f t="shared" si="51"/>
        <v>0</v>
      </c>
      <c r="BK153" s="107">
        <f t="shared" si="52"/>
        <v>0</v>
      </c>
    </row>
    <row r="154" spans="1:63" x14ac:dyDescent="0.35">
      <c r="A154" s="58" t="s">
        <v>11</v>
      </c>
      <c r="B154" s="58" t="s">
        <v>11</v>
      </c>
      <c r="C154" s="57">
        <v>400</v>
      </c>
      <c r="D154" s="57" t="s">
        <v>546</v>
      </c>
      <c r="E154" s="57" t="s">
        <v>11</v>
      </c>
      <c r="F154" s="58" t="s">
        <v>11</v>
      </c>
      <c r="G154" s="58" t="s">
        <v>551</v>
      </c>
      <c r="H154" s="113">
        <v>150</v>
      </c>
      <c r="I154" s="58" t="s">
        <v>602</v>
      </c>
      <c r="J154" s="43">
        <v>0</v>
      </c>
      <c r="K154" s="43">
        <v>1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1</v>
      </c>
      <c r="R154" s="43">
        <v>0</v>
      </c>
      <c r="S154" s="43">
        <v>1</v>
      </c>
      <c r="T154" s="43">
        <v>0</v>
      </c>
      <c r="U154" s="43"/>
      <c r="V154" s="116">
        <f t="shared" si="36"/>
        <v>3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/>
      <c r="AI154" s="116">
        <f t="shared" si="37"/>
        <v>0</v>
      </c>
      <c r="AJ154" s="53">
        <v>5</v>
      </c>
      <c r="AK154" s="53">
        <v>4</v>
      </c>
      <c r="AL154" s="53">
        <v>2</v>
      </c>
      <c r="AM154" s="53">
        <v>1</v>
      </c>
      <c r="AN154" s="53">
        <v>0</v>
      </c>
      <c r="AO154" s="53">
        <v>4</v>
      </c>
      <c r="AP154" s="53">
        <v>3</v>
      </c>
      <c r="AQ154" s="53">
        <v>1</v>
      </c>
      <c r="AR154" s="53">
        <v>0</v>
      </c>
      <c r="AS154" s="53">
        <v>5</v>
      </c>
      <c r="AT154" s="53">
        <v>1</v>
      </c>
      <c r="AU154" s="53"/>
      <c r="AV154" s="116">
        <f t="shared" si="38"/>
        <v>26</v>
      </c>
      <c r="AW154" s="53">
        <f t="shared" si="39"/>
        <v>5</v>
      </c>
      <c r="AX154" s="53">
        <f t="shared" si="40"/>
        <v>5</v>
      </c>
      <c r="AY154" s="53">
        <f t="shared" si="41"/>
        <v>2</v>
      </c>
      <c r="AZ154" s="53">
        <f t="shared" si="42"/>
        <v>1</v>
      </c>
      <c r="BA154" s="53">
        <f t="shared" si="43"/>
        <v>0</v>
      </c>
      <c r="BB154" s="53">
        <f t="shared" si="44"/>
        <v>4</v>
      </c>
      <c r="BC154" s="53">
        <f t="shared" si="45"/>
        <v>3</v>
      </c>
      <c r="BD154" s="53">
        <f t="shared" si="46"/>
        <v>2</v>
      </c>
      <c r="BE154" s="53">
        <f t="shared" si="47"/>
        <v>0</v>
      </c>
      <c r="BF154" s="53">
        <f t="shared" si="48"/>
        <v>6</v>
      </c>
      <c r="BG154" s="53">
        <f t="shared" si="49"/>
        <v>1</v>
      </c>
      <c r="BH154" s="53">
        <f t="shared" si="50"/>
        <v>0</v>
      </c>
      <c r="BI154" s="105"/>
      <c r="BJ154" s="105">
        <f t="shared" si="51"/>
        <v>29</v>
      </c>
      <c r="BK154" s="107">
        <f t="shared" si="52"/>
        <v>0</v>
      </c>
    </row>
    <row r="155" spans="1:63" x14ac:dyDescent="0.35">
      <c r="A155" s="58" t="s">
        <v>11</v>
      </c>
      <c r="B155" s="58" t="s">
        <v>11</v>
      </c>
      <c r="C155" s="57">
        <v>400</v>
      </c>
      <c r="D155" s="57" t="s">
        <v>546</v>
      </c>
      <c r="E155" s="57" t="s">
        <v>11</v>
      </c>
      <c r="F155" s="58" t="s">
        <v>11</v>
      </c>
      <c r="G155" s="58" t="s">
        <v>549</v>
      </c>
      <c r="H155" s="113">
        <v>151</v>
      </c>
      <c r="I155" s="58" t="s">
        <v>267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/>
      <c r="V155" s="116">
        <f t="shared" si="36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/>
      <c r="AI155" s="116">
        <f t="shared" si="37"/>
        <v>0</v>
      </c>
      <c r="AJ155" s="53">
        <v>1</v>
      </c>
      <c r="AK155" s="53">
        <v>1</v>
      </c>
      <c r="AL155" s="53">
        <v>4</v>
      </c>
      <c r="AM155" s="53">
        <v>1</v>
      </c>
      <c r="AN155" s="53">
        <v>0</v>
      </c>
      <c r="AO155" s="53">
        <v>0</v>
      </c>
      <c r="AP155" s="53">
        <v>0</v>
      </c>
      <c r="AQ155" s="53">
        <v>2</v>
      </c>
      <c r="AR155" s="53">
        <v>0</v>
      </c>
      <c r="AS155" s="53">
        <v>0</v>
      </c>
      <c r="AT155" s="53">
        <v>0</v>
      </c>
      <c r="AU155" s="53"/>
      <c r="AV155" s="116">
        <f t="shared" si="38"/>
        <v>9</v>
      </c>
      <c r="AW155" s="53">
        <f t="shared" si="39"/>
        <v>1</v>
      </c>
      <c r="AX155" s="53">
        <f t="shared" si="40"/>
        <v>1</v>
      </c>
      <c r="AY155" s="53">
        <f t="shared" si="41"/>
        <v>4</v>
      </c>
      <c r="AZ155" s="53">
        <f t="shared" si="42"/>
        <v>1</v>
      </c>
      <c r="BA155" s="53">
        <f t="shared" si="43"/>
        <v>0</v>
      </c>
      <c r="BB155" s="53">
        <f t="shared" si="44"/>
        <v>0</v>
      </c>
      <c r="BC155" s="53">
        <f t="shared" si="45"/>
        <v>0</v>
      </c>
      <c r="BD155" s="53">
        <f t="shared" si="46"/>
        <v>2</v>
      </c>
      <c r="BE155" s="53">
        <f t="shared" si="47"/>
        <v>0</v>
      </c>
      <c r="BF155" s="53">
        <f t="shared" si="48"/>
        <v>0</v>
      </c>
      <c r="BG155" s="53">
        <f t="shared" si="49"/>
        <v>0</v>
      </c>
      <c r="BH155" s="53">
        <f t="shared" si="50"/>
        <v>0</v>
      </c>
      <c r="BI155" s="105"/>
      <c r="BJ155" s="105">
        <f t="shared" si="51"/>
        <v>9</v>
      </c>
      <c r="BK155" s="107">
        <f t="shared" si="52"/>
        <v>0</v>
      </c>
    </row>
    <row r="156" spans="1:63" x14ac:dyDescent="0.35">
      <c r="A156" s="58" t="s">
        <v>11</v>
      </c>
      <c r="B156" s="58" t="s">
        <v>11</v>
      </c>
      <c r="C156" s="57">
        <v>400</v>
      </c>
      <c r="D156" s="57" t="s">
        <v>546</v>
      </c>
      <c r="E156" s="57" t="s">
        <v>11</v>
      </c>
      <c r="F156" s="58" t="s">
        <v>11</v>
      </c>
      <c r="G156" s="58" t="s">
        <v>549</v>
      </c>
      <c r="H156" s="113">
        <v>152</v>
      </c>
      <c r="I156" s="58" t="s">
        <v>266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/>
      <c r="V156" s="116">
        <f t="shared" si="36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/>
      <c r="AI156" s="116">
        <f t="shared" si="37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/>
      <c r="AV156" s="116">
        <f t="shared" si="38"/>
        <v>0</v>
      </c>
      <c r="AW156" s="53">
        <f t="shared" si="39"/>
        <v>0</v>
      </c>
      <c r="AX156" s="53">
        <f t="shared" si="40"/>
        <v>0</v>
      </c>
      <c r="AY156" s="53">
        <f t="shared" si="41"/>
        <v>0</v>
      </c>
      <c r="AZ156" s="53">
        <f t="shared" si="42"/>
        <v>0</v>
      </c>
      <c r="BA156" s="53">
        <f t="shared" si="43"/>
        <v>0</v>
      </c>
      <c r="BB156" s="53">
        <f t="shared" si="44"/>
        <v>0</v>
      </c>
      <c r="BC156" s="53">
        <f t="shared" si="45"/>
        <v>0</v>
      </c>
      <c r="BD156" s="53">
        <f t="shared" si="46"/>
        <v>0</v>
      </c>
      <c r="BE156" s="53">
        <f t="shared" si="47"/>
        <v>0</v>
      </c>
      <c r="BF156" s="53">
        <f t="shared" si="48"/>
        <v>0</v>
      </c>
      <c r="BG156" s="53">
        <f t="shared" si="49"/>
        <v>0</v>
      </c>
      <c r="BH156" s="53">
        <f t="shared" si="50"/>
        <v>0</v>
      </c>
      <c r="BI156" s="105"/>
      <c r="BJ156" s="105">
        <f t="shared" si="51"/>
        <v>0</v>
      </c>
      <c r="BK156" s="107">
        <f t="shared" si="52"/>
        <v>0</v>
      </c>
    </row>
    <row r="157" spans="1:63" x14ac:dyDescent="0.35">
      <c r="A157" s="58" t="s">
        <v>11</v>
      </c>
      <c r="B157" s="58" t="s">
        <v>304</v>
      </c>
      <c r="C157" s="57">
        <v>400</v>
      </c>
      <c r="D157" s="57" t="s">
        <v>546</v>
      </c>
      <c r="E157" s="57" t="s">
        <v>11</v>
      </c>
      <c r="F157" s="58" t="s">
        <v>11</v>
      </c>
      <c r="G157" s="58" t="s">
        <v>549</v>
      </c>
      <c r="H157" s="113">
        <v>153</v>
      </c>
      <c r="I157" s="58" t="s">
        <v>305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/>
      <c r="V157" s="116">
        <f t="shared" si="36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/>
      <c r="AI157" s="116">
        <f t="shared" si="37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/>
      <c r="AV157" s="116">
        <f t="shared" si="38"/>
        <v>0</v>
      </c>
      <c r="AW157" s="53">
        <f t="shared" si="39"/>
        <v>0</v>
      </c>
      <c r="AX157" s="53">
        <f t="shared" si="40"/>
        <v>0</v>
      </c>
      <c r="AY157" s="53">
        <f t="shared" si="41"/>
        <v>0</v>
      </c>
      <c r="AZ157" s="53">
        <f t="shared" si="42"/>
        <v>0</v>
      </c>
      <c r="BA157" s="53">
        <f t="shared" si="43"/>
        <v>0</v>
      </c>
      <c r="BB157" s="53">
        <f t="shared" si="44"/>
        <v>0</v>
      </c>
      <c r="BC157" s="53">
        <f t="shared" si="45"/>
        <v>0</v>
      </c>
      <c r="BD157" s="53">
        <f t="shared" si="46"/>
        <v>0</v>
      </c>
      <c r="BE157" s="53">
        <f t="shared" si="47"/>
        <v>0</v>
      </c>
      <c r="BF157" s="53">
        <f t="shared" si="48"/>
        <v>0</v>
      </c>
      <c r="BG157" s="53">
        <f t="shared" si="49"/>
        <v>0</v>
      </c>
      <c r="BH157" s="53">
        <f t="shared" si="50"/>
        <v>0</v>
      </c>
      <c r="BI157" s="105"/>
      <c r="BJ157" s="105">
        <f t="shared" si="51"/>
        <v>0</v>
      </c>
      <c r="BK157" s="107">
        <f t="shared" si="52"/>
        <v>0</v>
      </c>
    </row>
    <row r="158" spans="1:63" x14ac:dyDescent="0.35">
      <c r="A158" s="58" t="s">
        <v>11</v>
      </c>
      <c r="B158" s="58" t="s">
        <v>304</v>
      </c>
      <c r="C158" s="57">
        <v>400</v>
      </c>
      <c r="D158" s="57" t="s">
        <v>546</v>
      </c>
      <c r="E158" s="57" t="s">
        <v>11</v>
      </c>
      <c r="F158" s="58" t="s">
        <v>11</v>
      </c>
      <c r="G158" s="58" t="s">
        <v>549</v>
      </c>
      <c r="H158" s="113">
        <v>154</v>
      </c>
      <c r="I158" s="58" t="s">
        <v>303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/>
      <c r="V158" s="116">
        <f t="shared" si="36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/>
      <c r="AI158" s="116">
        <f t="shared" si="37"/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/>
      <c r="AV158" s="116">
        <f t="shared" si="38"/>
        <v>0</v>
      </c>
      <c r="AW158" s="53">
        <f t="shared" si="39"/>
        <v>0</v>
      </c>
      <c r="AX158" s="53">
        <f t="shared" si="40"/>
        <v>0</v>
      </c>
      <c r="AY158" s="53">
        <f t="shared" si="41"/>
        <v>0</v>
      </c>
      <c r="AZ158" s="53">
        <f t="shared" si="42"/>
        <v>0</v>
      </c>
      <c r="BA158" s="53">
        <f t="shared" si="43"/>
        <v>0</v>
      </c>
      <c r="BB158" s="53">
        <f t="shared" si="44"/>
        <v>0</v>
      </c>
      <c r="BC158" s="53">
        <f t="shared" si="45"/>
        <v>0</v>
      </c>
      <c r="BD158" s="53">
        <f t="shared" si="46"/>
        <v>0</v>
      </c>
      <c r="BE158" s="53">
        <f t="shared" si="47"/>
        <v>0</v>
      </c>
      <c r="BF158" s="53">
        <f t="shared" si="48"/>
        <v>0</v>
      </c>
      <c r="BG158" s="53">
        <f t="shared" si="49"/>
        <v>0</v>
      </c>
      <c r="BH158" s="53">
        <f t="shared" si="50"/>
        <v>0</v>
      </c>
      <c r="BI158" s="105"/>
      <c r="BJ158" s="105">
        <f t="shared" si="51"/>
        <v>0</v>
      </c>
      <c r="BK158" s="107">
        <f t="shared" si="52"/>
        <v>0</v>
      </c>
    </row>
    <row r="159" spans="1:63" x14ac:dyDescent="0.35">
      <c r="A159" s="58" t="s">
        <v>11</v>
      </c>
      <c r="B159" s="58" t="s">
        <v>304</v>
      </c>
      <c r="C159" s="57">
        <v>400</v>
      </c>
      <c r="D159" s="57" t="s">
        <v>546</v>
      </c>
      <c r="E159" s="57" t="s">
        <v>11</v>
      </c>
      <c r="F159" s="58" t="s">
        <v>11</v>
      </c>
      <c r="G159" s="58" t="s">
        <v>549</v>
      </c>
      <c r="H159" s="113">
        <v>155</v>
      </c>
      <c r="I159" s="58" t="s">
        <v>603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/>
      <c r="V159" s="116">
        <f t="shared" si="36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/>
      <c r="AI159" s="116">
        <f t="shared" si="37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/>
      <c r="AV159" s="116">
        <f t="shared" si="38"/>
        <v>0</v>
      </c>
      <c r="AW159" s="53">
        <f t="shared" si="39"/>
        <v>0</v>
      </c>
      <c r="AX159" s="53">
        <f t="shared" si="40"/>
        <v>0</v>
      </c>
      <c r="AY159" s="53">
        <f t="shared" si="41"/>
        <v>0</v>
      </c>
      <c r="AZ159" s="53">
        <f t="shared" si="42"/>
        <v>0</v>
      </c>
      <c r="BA159" s="53">
        <f t="shared" si="43"/>
        <v>0</v>
      </c>
      <c r="BB159" s="53">
        <f t="shared" si="44"/>
        <v>0</v>
      </c>
      <c r="BC159" s="53">
        <f t="shared" si="45"/>
        <v>0</v>
      </c>
      <c r="BD159" s="53">
        <f t="shared" si="46"/>
        <v>0</v>
      </c>
      <c r="BE159" s="53">
        <f t="shared" si="47"/>
        <v>0</v>
      </c>
      <c r="BF159" s="53">
        <f t="shared" si="48"/>
        <v>0</v>
      </c>
      <c r="BG159" s="53">
        <f t="shared" si="49"/>
        <v>0</v>
      </c>
      <c r="BH159" s="53">
        <f t="shared" si="50"/>
        <v>0</v>
      </c>
      <c r="BI159" s="105"/>
      <c r="BJ159" s="105">
        <f t="shared" si="51"/>
        <v>0</v>
      </c>
      <c r="BK159" s="107">
        <f t="shared" si="52"/>
        <v>0</v>
      </c>
    </row>
    <row r="160" spans="1:63" x14ac:dyDescent="0.35">
      <c r="A160" s="58" t="s">
        <v>11</v>
      </c>
      <c r="B160" s="58" t="s">
        <v>304</v>
      </c>
      <c r="C160" s="57">
        <v>400</v>
      </c>
      <c r="D160" s="57" t="s">
        <v>546</v>
      </c>
      <c r="E160" s="57" t="s">
        <v>11</v>
      </c>
      <c r="F160" s="58" t="s">
        <v>11</v>
      </c>
      <c r="G160" s="58" t="s">
        <v>549</v>
      </c>
      <c r="H160" s="113">
        <v>156</v>
      </c>
      <c r="I160" s="58" t="s">
        <v>307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/>
      <c r="V160" s="116">
        <f t="shared" si="36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/>
      <c r="AI160" s="116">
        <f t="shared" si="37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/>
      <c r="AV160" s="116">
        <f t="shared" si="38"/>
        <v>0</v>
      </c>
      <c r="AW160" s="53">
        <f t="shared" si="39"/>
        <v>0</v>
      </c>
      <c r="AX160" s="53">
        <f t="shared" si="40"/>
        <v>0</v>
      </c>
      <c r="AY160" s="53">
        <f t="shared" si="41"/>
        <v>0</v>
      </c>
      <c r="AZ160" s="53">
        <f t="shared" si="42"/>
        <v>0</v>
      </c>
      <c r="BA160" s="53">
        <f t="shared" si="43"/>
        <v>0</v>
      </c>
      <c r="BB160" s="53">
        <f t="shared" si="44"/>
        <v>0</v>
      </c>
      <c r="BC160" s="53">
        <f t="shared" si="45"/>
        <v>0</v>
      </c>
      <c r="BD160" s="53">
        <f t="shared" si="46"/>
        <v>0</v>
      </c>
      <c r="BE160" s="53">
        <f t="shared" si="47"/>
        <v>0</v>
      </c>
      <c r="BF160" s="53">
        <f t="shared" si="48"/>
        <v>0</v>
      </c>
      <c r="BG160" s="53">
        <f t="shared" si="49"/>
        <v>0</v>
      </c>
      <c r="BH160" s="53">
        <f t="shared" si="50"/>
        <v>0</v>
      </c>
      <c r="BI160" s="105"/>
      <c r="BJ160" s="105">
        <f t="shared" si="51"/>
        <v>0</v>
      </c>
      <c r="BK160" s="107">
        <f t="shared" si="52"/>
        <v>0</v>
      </c>
    </row>
    <row r="161" spans="1:63" x14ac:dyDescent="0.35">
      <c r="A161" s="58" t="s">
        <v>11</v>
      </c>
      <c r="B161" s="58" t="s">
        <v>322</v>
      </c>
      <c r="C161" s="57">
        <v>400</v>
      </c>
      <c r="D161" s="57" t="s">
        <v>546</v>
      </c>
      <c r="E161" s="57" t="s">
        <v>11</v>
      </c>
      <c r="F161" s="58" t="s">
        <v>11</v>
      </c>
      <c r="G161" s="58" t="s">
        <v>549</v>
      </c>
      <c r="H161" s="113">
        <v>157</v>
      </c>
      <c r="I161" s="58" t="s">
        <v>321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3"/>
      <c r="V161" s="116">
        <f t="shared" si="36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/>
      <c r="AI161" s="116">
        <f t="shared" si="37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1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/>
      <c r="AV161" s="116">
        <f t="shared" si="38"/>
        <v>1</v>
      </c>
      <c r="AW161" s="53">
        <f t="shared" si="39"/>
        <v>0</v>
      </c>
      <c r="AX161" s="53">
        <f t="shared" si="40"/>
        <v>0</v>
      </c>
      <c r="AY161" s="53">
        <f t="shared" si="41"/>
        <v>0</v>
      </c>
      <c r="AZ161" s="53">
        <f t="shared" si="42"/>
        <v>0</v>
      </c>
      <c r="BA161" s="53">
        <f t="shared" si="43"/>
        <v>0</v>
      </c>
      <c r="BB161" s="53">
        <f t="shared" si="44"/>
        <v>1</v>
      </c>
      <c r="BC161" s="53">
        <f t="shared" si="45"/>
        <v>0</v>
      </c>
      <c r="BD161" s="53">
        <f t="shared" si="46"/>
        <v>0</v>
      </c>
      <c r="BE161" s="53">
        <f t="shared" si="47"/>
        <v>0</v>
      </c>
      <c r="BF161" s="53">
        <f t="shared" si="48"/>
        <v>0</v>
      </c>
      <c r="BG161" s="53">
        <f t="shared" si="49"/>
        <v>0</v>
      </c>
      <c r="BH161" s="53">
        <f t="shared" si="50"/>
        <v>0</v>
      </c>
      <c r="BI161" s="105"/>
      <c r="BJ161" s="105">
        <f t="shared" si="51"/>
        <v>1</v>
      </c>
      <c r="BK161" s="107">
        <f t="shared" si="52"/>
        <v>0</v>
      </c>
    </row>
    <row r="162" spans="1:63" x14ac:dyDescent="0.35">
      <c r="A162" s="58" t="s">
        <v>11</v>
      </c>
      <c r="B162" s="58" t="s">
        <v>322</v>
      </c>
      <c r="C162" s="57">
        <v>400</v>
      </c>
      <c r="D162" s="57" t="s">
        <v>546</v>
      </c>
      <c r="E162" s="57" t="s">
        <v>11</v>
      </c>
      <c r="F162" s="58" t="s">
        <v>11</v>
      </c>
      <c r="G162" s="58" t="s">
        <v>549</v>
      </c>
      <c r="H162" s="113">
        <v>158</v>
      </c>
      <c r="I162" s="58" t="s">
        <v>323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/>
      <c r="V162" s="116">
        <f t="shared" si="36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/>
      <c r="AI162" s="116">
        <f t="shared" si="37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/>
      <c r="AV162" s="116">
        <f t="shared" si="38"/>
        <v>0</v>
      </c>
      <c r="AW162" s="53">
        <f t="shared" si="39"/>
        <v>0</v>
      </c>
      <c r="AX162" s="53">
        <f t="shared" si="40"/>
        <v>0</v>
      </c>
      <c r="AY162" s="53">
        <f t="shared" si="41"/>
        <v>0</v>
      </c>
      <c r="AZ162" s="53">
        <f t="shared" si="42"/>
        <v>0</v>
      </c>
      <c r="BA162" s="53">
        <f t="shared" si="43"/>
        <v>0</v>
      </c>
      <c r="BB162" s="53">
        <f t="shared" si="44"/>
        <v>0</v>
      </c>
      <c r="BC162" s="53">
        <f t="shared" si="45"/>
        <v>0</v>
      </c>
      <c r="BD162" s="53">
        <f t="shared" si="46"/>
        <v>0</v>
      </c>
      <c r="BE162" s="53">
        <f t="shared" si="47"/>
        <v>0</v>
      </c>
      <c r="BF162" s="53">
        <f t="shared" si="48"/>
        <v>0</v>
      </c>
      <c r="BG162" s="53">
        <f t="shared" si="49"/>
        <v>0</v>
      </c>
      <c r="BH162" s="53">
        <f t="shared" si="50"/>
        <v>0</v>
      </c>
      <c r="BI162" s="105"/>
      <c r="BJ162" s="105">
        <f t="shared" si="51"/>
        <v>0</v>
      </c>
      <c r="BK162" s="107">
        <f t="shared" si="52"/>
        <v>0</v>
      </c>
    </row>
    <row r="163" spans="1:63" x14ac:dyDescent="0.35">
      <c r="A163" s="58" t="s">
        <v>11</v>
      </c>
      <c r="B163" s="58" t="s">
        <v>325</v>
      </c>
      <c r="C163" s="57">
        <v>400</v>
      </c>
      <c r="D163" s="57" t="s">
        <v>546</v>
      </c>
      <c r="E163" s="57" t="s">
        <v>11</v>
      </c>
      <c r="F163" s="58" t="s">
        <v>11</v>
      </c>
      <c r="G163" s="58" t="s">
        <v>549</v>
      </c>
      <c r="H163" s="113">
        <v>159</v>
      </c>
      <c r="I163" s="58" t="s">
        <v>326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/>
      <c r="V163" s="116">
        <f t="shared" si="36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/>
      <c r="AI163" s="116">
        <f t="shared" si="37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/>
      <c r="AV163" s="116">
        <f t="shared" si="38"/>
        <v>0</v>
      </c>
      <c r="AW163" s="53">
        <f t="shared" si="39"/>
        <v>0</v>
      </c>
      <c r="AX163" s="53">
        <f t="shared" si="40"/>
        <v>0</v>
      </c>
      <c r="AY163" s="53">
        <f t="shared" si="41"/>
        <v>0</v>
      </c>
      <c r="AZ163" s="53">
        <f t="shared" si="42"/>
        <v>0</v>
      </c>
      <c r="BA163" s="53">
        <f t="shared" si="43"/>
        <v>0</v>
      </c>
      <c r="BB163" s="53">
        <f t="shared" si="44"/>
        <v>0</v>
      </c>
      <c r="BC163" s="53">
        <f t="shared" si="45"/>
        <v>0</v>
      </c>
      <c r="BD163" s="53">
        <f t="shared" si="46"/>
        <v>0</v>
      </c>
      <c r="BE163" s="53">
        <f t="shared" si="47"/>
        <v>0</v>
      </c>
      <c r="BF163" s="53">
        <f t="shared" si="48"/>
        <v>0</v>
      </c>
      <c r="BG163" s="53">
        <f t="shared" si="49"/>
        <v>0</v>
      </c>
      <c r="BH163" s="53">
        <f t="shared" si="50"/>
        <v>0</v>
      </c>
      <c r="BI163" s="105"/>
      <c r="BJ163" s="105">
        <f t="shared" si="51"/>
        <v>0</v>
      </c>
      <c r="BK163" s="107">
        <f t="shared" si="52"/>
        <v>0</v>
      </c>
    </row>
    <row r="164" spans="1:63" x14ac:dyDescent="0.35">
      <c r="A164" s="58" t="s">
        <v>11</v>
      </c>
      <c r="B164" s="58" t="s">
        <v>325</v>
      </c>
      <c r="C164" s="57">
        <v>400</v>
      </c>
      <c r="D164" s="57" t="s">
        <v>546</v>
      </c>
      <c r="E164" s="57" t="s">
        <v>11</v>
      </c>
      <c r="F164" s="58" t="s">
        <v>465</v>
      </c>
      <c r="G164" s="58" t="s">
        <v>549</v>
      </c>
      <c r="H164" s="113">
        <v>160</v>
      </c>
      <c r="I164" s="58" t="s">
        <v>604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/>
      <c r="V164" s="116">
        <f t="shared" si="36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/>
      <c r="AI164" s="116">
        <f t="shared" si="37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/>
      <c r="AV164" s="116">
        <f t="shared" si="38"/>
        <v>0</v>
      </c>
      <c r="AW164" s="53">
        <f t="shared" si="39"/>
        <v>0</v>
      </c>
      <c r="AX164" s="53">
        <f t="shared" si="40"/>
        <v>0</v>
      </c>
      <c r="AY164" s="53">
        <f t="shared" si="41"/>
        <v>0</v>
      </c>
      <c r="AZ164" s="53">
        <f t="shared" si="42"/>
        <v>0</v>
      </c>
      <c r="BA164" s="53">
        <f t="shared" si="43"/>
        <v>0</v>
      </c>
      <c r="BB164" s="53">
        <f t="shared" si="44"/>
        <v>0</v>
      </c>
      <c r="BC164" s="53">
        <f t="shared" si="45"/>
        <v>0</v>
      </c>
      <c r="BD164" s="53">
        <f t="shared" si="46"/>
        <v>0</v>
      </c>
      <c r="BE164" s="53">
        <f t="shared" si="47"/>
        <v>0</v>
      </c>
      <c r="BF164" s="53">
        <f t="shared" si="48"/>
        <v>0</v>
      </c>
      <c r="BG164" s="53">
        <f t="shared" si="49"/>
        <v>0</v>
      </c>
      <c r="BH164" s="53">
        <f t="shared" si="50"/>
        <v>0</v>
      </c>
      <c r="BI164" s="105"/>
      <c r="BJ164" s="105">
        <f t="shared" si="51"/>
        <v>0</v>
      </c>
      <c r="BK164" s="107">
        <f t="shared" si="52"/>
        <v>0</v>
      </c>
    </row>
    <row r="165" spans="1:63" x14ac:dyDescent="0.35">
      <c r="A165" s="58" t="s">
        <v>70</v>
      </c>
      <c r="B165" s="58" t="s">
        <v>309</v>
      </c>
      <c r="C165" s="57">
        <v>406</v>
      </c>
      <c r="D165" s="57" t="s">
        <v>541</v>
      </c>
      <c r="E165" s="57" t="s">
        <v>70</v>
      </c>
      <c r="F165" s="58" t="s">
        <v>309</v>
      </c>
      <c r="G165" s="58" t="s">
        <v>551</v>
      </c>
      <c r="H165" s="113">
        <v>161</v>
      </c>
      <c r="I165" s="58" t="s">
        <v>605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/>
      <c r="V165" s="116">
        <f t="shared" si="36"/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/>
      <c r="AI165" s="116">
        <f t="shared" si="37"/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/>
      <c r="AV165" s="116">
        <f t="shared" si="38"/>
        <v>0</v>
      </c>
      <c r="AW165" s="53">
        <f t="shared" si="39"/>
        <v>0</v>
      </c>
      <c r="AX165" s="53">
        <f t="shared" si="40"/>
        <v>0</v>
      </c>
      <c r="AY165" s="53">
        <f t="shared" si="41"/>
        <v>0</v>
      </c>
      <c r="AZ165" s="53">
        <f t="shared" si="42"/>
        <v>0</v>
      </c>
      <c r="BA165" s="53">
        <f t="shared" si="43"/>
        <v>0</v>
      </c>
      <c r="BB165" s="53">
        <f t="shared" si="44"/>
        <v>0</v>
      </c>
      <c r="BC165" s="53">
        <f t="shared" si="45"/>
        <v>0</v>
      </c>
      <c r="BD165" s="53">
        <f t="shared" si="46"/>
        <v>0</v>
      </c>
      <c r="BE165" s="53">
        <f t="shared" si="47"/>
        <v>0</v>
      </c>
      <c r="BF165" s="53">
        <f t="shared" si="48"/>
        <v>0</v>
      </c>
      <c r="BG165" s="53">
        <f t="shared" si="49"/>
        <v>0</v>
      </c>
      <c r="BH165" s="53">
        <f t="shared" si="50"/>
        <v>0</v>
      </c>
      <c r="BI165" s="105"/>
      <c r="BJ165" s="105">
        <f t="shared" si="51"/>
        <v>0</v>
      </c>
      <c r="BK165" s="107">
        <f t="shared" si="52"/>
        <v>0</v>
      </c>
    </row>
    <row r="166" spans="1:63" x14ac:dyDescent="0.35">
      <c r="A166" s="58" t="s">
        <v>70</v>
      </c>
      <c r="B166" s="58" t="s">
        <v>71</v>
      </c>
      <c r="C166" s="57">
        <v>406</v>
      </c>
      <c r="D166" s="57" t="s">
        <v>541</v>
      </c>
      <c r="E166" s="57" t="s">
        <v>70</v>
      </c>
      <c r="F166" s="58" t="s">
        <v>71</v>
      </c>
      <c r="G166" s="58" t="s">
        <v>549</v>
      </c>
      <c r="H166" s="113">
        <v>163</v>
      </c>
      <c r="I166" s="58" t="s">
        <v>606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3"/>
      <c r="V166" s="116">
        <f t="shared" si="36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116">
        <f t="shared" si="37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1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/>
      <c r="AV166" s="116">
        <f t="shared" si="38"/>
        <v>1</v>
      </c>
      <c r="AW166" s="53">
        <f t="shared" si="39"/>
        <v>0</v>
      </c>
      <c r="AX166" s="53">
        <f t="shared" si="40"/>
        <v>0</v>
      </c>
      <c r="AY166" s="53">
        <f t="shared" si="41"/>
        <v>0</v>
      </c>
      <c r="AZ166" s="53">
        <f t="shared" si="42"/>
        <v>0</v>
      </c>
      <c r="BA166" s="53">
        <f t="shared" si="43"/>
        <v>0</v>
      </c>
      <c r="BB166" s="53">
        <f t="shared" si="44"/>
        <v>1</v>
      </c>
      <c r="BC166" s="53">
        <f t="shared" si="45"/>
        <v>0</v>
      </c>
      <c r="BD166" s="53">
        <f t="shared" si="46"/>
        <v>0</v>
      </c>
      <c r="BE166" s="53">
        <f t="shared" si="47"/>
        <v>0</v>
      </c>
      <c r="BF166" s="53">
        <f t="shared" si="48"/>
        <v>0</v>
      </c>
      <c r="BG166" s="53">
        <f t="shared" si="49"/>
        <v>0</v>
      </c>
      <c r="BH166" s="53">
        <f t="shared" si="50"/>
        <v>0</v>
      </c>
      <c r="BI166" s="105"/>
      <c r="BJ166" s="105">
        <f t="shared" si="51"/>
        <v>1</v>
      </c>
      <c r="BK166" s="107">
        <f t="shared" si="52"/>
        <v>0</v>
      </c>
    </row>
    <row r="167" spans="1:63" x14ac:dyDescent="0.35">
      <c r="A167" s="58" t="s">
        <v>70</v>
      </c>
      <c r="B167" s="58" t="s">
        <v>71</v>
      </c>
      <c r="C167" s="57">
        <v>406</v>
      </c>
      <c r="D167" s="57" t="s">
        <v>541</v>
      </c>
      <c r="E167" s="57" t="s">
        <v>70</v>
      </c>
      <c r="F167" s="58" t="s">
        <v>71</v>
      </c>
      <c r="G167" s="58" t="s">
        <v>549</v>
      </c>
      <c r="H167" s="113">
        <v>164</v>
      </c>
      <c r="I167" s="58" t="s">
        <v>607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/>
      <c r="V167" s="116">
        <f t="shared" si="36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/>
      <c r="AI167" s="116">
        <f t="shared" si="37"/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/>
      <c r="AV167" s="116">
        <f t="shared" si="38"/>
        <v>0</v>
      </c>
      <c r="AW167" s="53">
        <f t="shared" si="39"/>
        <v>0</v>
      </c>
      <c r="AX167" s="53">
        <f t="shared" si="40"/>
        <v>0</v>
      </c>
      <c r="AY167" s="53">
        <f t="shared" si="41"/>
        <v>0</v>
      </c>
      <c r="AZ167" s="53">
        <f t="shared" si="42"/>
        <v>0</v>
      </c>
      <c r="BA167" s="53">
        <f t="shared" si="43"/>
        <v>0</v>
      </c>
      <c r="BB167" s="53">
        <f t="shared" si="44"/>
        <v>0</v>
      </c>
      <c r="BC167" s="53">
        <f t="shared" si="45"/>
        <v>0</v>
      </c>
      <c r="BD167" s="53">
        <f t="shared" si="46"/>
        <v>0</v>
      </c>
      <c r="BE167" s="53">
        <f t="shared" si="47"/>
        <v>0</v>
      </c>
      <c r="BF167" s="53">
        <f t="shared" si="48"/>
        <v>0</v>
      </c>
      <c r="BG167" s="53">
        <f t="shared" si="49"/>
        <v>0</v>
      </c>
      <c r="BH167" s="53">
        <f t="shared" si="50"/>
        <v>0</v>
      </c>
      <c r="BI167" s="105"/>
      <c r="BJ167" s="105">
        <f t="shared" si="51"/>
        <v>0</v>
      </c>
      <c r="BK167" s="107">
        <f t="shared" si="52"/>
        <v>0</v>
      </c>
    </row>
    <row r="168" spans="1:63" x14ac:dyDescent="0.35">
      <c r="A168" s="58" t="s">
        <v>70</v>
      </c>
      <c r="B168" s="58" t="s">
        <v>71</v>
      </c>
      <c r="C168" s="57">
        <v>406</v>
      </c>
      <c r="D168" s="57" t="s">
        <v>541</v>
      </c>
      <c r="E168" s="57" t="s">
        <v>70</v>
      </c>
      <c r="F168" s="58" t="s">
        <v>71</v>
      </c>
      <c r="G168" s="58" t="s">
        <v>549</v>
      </c>
      <c r="H168" s="113">
        <v>165</v>
      </c>
      <c r="I168" s="58" t="s">
        <v>608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/>
      <c r="V168" s="116">
        <f t="shared" si="36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/>
      <c r="AI168" s="116">
        <f t="shared" si="37"/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1</v>
      </c>
      <c r="AT168" s="53">
        <v>1</v>
      </c>
      <c r="AU168" s="53"/>
      <c r="AV168" s="116">
        <f t="shared" si="38"/>
        <v>2</v>
      </c>
      <c r="AW168" s="53">
        <f t="shared" si="39"/>
        <v>0</v>
      </c>
      <c r="AX168" s="53">
        <f t="shared" si="40"/>
        <v>0</v>
      </c>
      <c r="AY168" s="53">
        <f t="shared" si="41"/>
        <v>0</v>
      </c>
      <c r="AZ168" s="53">
        <f t="shared" si="42"/>
        <v>0</v>
      </c>
      <c r="BA168" s="53">
        <f t="shared" si="43"/>
        <v>0</v>
      </c>
      <c r="BB168" s="53">
        <f t="shared" si="44"/>
        <v>0</v>
      </c>
      <c r="BC168" s="53">
        <f t="shared" si="45"/>
        <v>0</v>
      </c>
      <c r="BD168" s="53">
        <f t="shared" si="46"/>
        <v>0</v>
      </c>
      <c r="BE168" s="53">
        <f t="shared" si="47"/>
        <v>0</v>
      </c>
      <c r="BF168" s="53">
        <f t="shared" si="48"/>
        <v>1</v>
      </c>
      <c r="BG168" s="53">
        <f t="shared" si="49"/>
        <v>1</v>
      </c>
      <c r="BH168" s="53">
        <f t="shared" si="50"/>
        <v>0</v>
      </c>
      <c r="BI168" s="105"/>
      <c r="BJ168" s="105">
        <f t="shared" si="51"/>
        <v>2</v>
      </c>
      <c r="BK168" s="107">
        <f t="shared" si="52"/>
        <v>0</v>
      </c>
    </row>
    <row r="169" spans="1:63" x14ac:dyDescent="0.35">
      <c r="A169" s="58" t="s">
        <v>70</v>
      </c>
      <c r="B169" s="58" t="s">
        <v>71</v>
      </c>
      <c r="C169" s="57">
        <v>406</v>
      </c>
      <c r="D169" s="57" t="s">
        <v>541</v>
      </c>
      <c r="E169" s="57" t="s">
        <v>70</v>
      </c>
      <c r="F169" s="58" t="s">
        <v>71</v>
      </c>
      <c r="G169" s="58" t="s">
        <v>549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/>
      <c r="V169" s="116">
        <f t="shared" si="36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/>
      <c r="AI169" s="116">
        <f t="shared" si="37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/>
      <c r="AV169" s="116">
        <f t="shared" si="38"/>
        <v>0</v>
      </c>
      <c r="AW169" s="53">
        <f t="shared" si="39"/>
        <v>0</v>
      </c>
      <c r="AX169" s="53">
        <f t="shared" si="40"/>
        <v>0</v>
      </c>
      <c r="AY169" s="53">
        <f t="shared" si="41"/>
        <v>0</v>
      </c>
      <c r="AZ169" s="53">
        <f t="shared" si="42"/>
        <v>0</v>
      </c>
      <c r="BA169" s="53">
        <f t="shared" si="43"/>
        <v>0</v>
      </c>
      <c r="BB169" s="53">
        <f t="shared" si="44"/>
        <v>0</v>
      </c>
      <c r="BC169" s="53">
        <f t="shared" si="45"/>
        <v>0</v>
      </c>
      <c r="BD169" s="53">
        <f t="shared" si="46"/>
        <v>0</v>
      </c>
      <c r="BE169" s="53">
        <f t="shared" si="47"/>
        <v>0</v>
      </c>
      <c r="BF169" s="53">
        <f t="shared" si="48"/>
        <v>0</v>
      </c>
      <c r="BG169" s="53">
        <f t="shared" si="49"/>
        <v>0</v>
      </c>
      <c r="BH169" s="53">
        <f t="shared" si="50"/>
        <v>0</v>
      </c>
      <c r="BI169" s="105"/>
      <c r="BJ169" s="105">
        <f t="shared" si="51"/>
        <v>0</v>
      </c>
      <c r="BK169" s="107">
        <f t="shared" si="52"/>
        <v>0</v>
      </c>
    </row>
    <row r="170" spans="1:63" x14ac:dyDescent="0.35">
      <c r="A170" s="58" t="s">
        <v>70</v>
      </c>
      <c r="B170" s="58" t="s">
        <v>71</v>
      </c>
      <c r="C170" s="57">
        <v>406</v>
      </c>
      <c r="D170" s="57" t="s">
        <v>541</v>
      </c>
      <c r="E170" s="57" t="s">
        <v>70</v>
      </c>
      <c r="F170" s="58" t="s">
        <v>71</v>
      </c>
      <c r="G170" s="58" t="s">
        <v>549</v>
      </c>
      <c r="H170" s="113">
        <v>167</v>
      </c>
      <c r="I170" s="58" t="s">
        <v>609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/>
      <c r="V170" s="116">
        <f t="shared" si="36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/>
      <c r="AI170" s="116">
        <f t="shared" si="37"/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/>
      <c r="AV170" s="116">
        <f t="shared" si="38"/>
        <v>0</v>
      </c>
      <c r="AW170" s="53">
        <f t="shared" si="39"/>
        <v>0</v>
      </c>
      <c r="AX170" s="53">
        <f t="shared" si="40"/>
        <v>0</v>
      </c>
      <c r="AY170" s="53">
        <f t="shared" si="41"/>
        <v>0</v>
      </c>
      <c r="AZ170" s="53">
        <f t="shared" si="42"/>
        <v>0</v>
      </c>
      <c r="BA170" s="53">
        <f t="shared" si="43"/>
        <v>0</v>
      </c>
      <c r="BB170" s="53">
        <f t="shared" si="44"/>
        <v>0</v>
      </c>
      <c r="BC170" s="53">
        <f t="shared" si="45"/>
        <v>0</v>
      </c>
      <c r="BD170" s="53">
        <f t="shared" si="46"/>
        <v>0</v>
      </c>
      <c r="BE170" s="53">
        <f t="shared" si="47"/>
        <v>0</v>
      </c>
      <c r="BF170" s="53">
        <f t="shared" si="48"/>
        <v>0</v>
      </c>
      <c r="BG170" s="53">
        <f t="shared" si="49"/>
        <v>0</v>
      </c>
      <c r="BH170" s="53">
        <f t="shared" si="50"/>
        <v>0</v>
      </c>
      <c r="BI170" s="105"/>
      <c r="BJ170" s="105">
        <f t="shared" si="51"/>
        <v>0</v>
      </c>
      <c r="BK170" s="107">
        <f t="shared" si="52"/>
        <v>0</v>
      </c>
    </row>
    <row r="171" spans="1:63" x14ac:dyDescent="0.35">
      <c r="A171" s="58" t="s">
        <v>70</v>
      </c>
      <c r="B171" s="58" t="s">
        <v>71</v>
      </c>
      <c r="C171" s="57">
        <v>406</v>
      </c>
      <c r="D171" s="57" t="s">
        <v>541</v>
      </c>
      <c r="E171" s="57" t="s">
        <v>70</v>
      </c>
      <c r="F171" s="58" t="s">
        <v>71</v>
      </c>
      <c r="G171" s="58" t="s">
        <v>549</v>
      </c>
      <c r="H171" s="113">
        <v>168</v>
      </c>
      <c r="I171" s="58" t="s">
        <v>610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3"/>
      <c r="V171" s="116">
        <f t="shared" si="36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/>
      <c r="AI171" s="116">
        <f t="shared" si="37"/>
        <v>0</v>
      </c>
      <c r="AJ171" s="53">
        <v>1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/>
      <c r="AV171" s="116">
        <f t="shared" si="38"/>
        <v>1</v>
      </c>
      <c r="AW171" s="53">
        <f t="shared" si="39"/>
        <v>1</v>
      </c>
      <c r="AX171" s="53">
        <f t="shared" si="40"/>
        <v>0</v>
      </c>
      <c r="AY171" s="53">
        <f t="shared" si="41"/>
        <v>0</v>
      </c>
      <c r="AZ171" s="53">
        <f t="shared" si="42"/>
        <v>0</v>
      </c>
      <c r="BA171" s="53">
        <f t="shared" si="43"/>
        <v>0</v>
      </c>
      <c r="BB171" s="53">
        <f t="shared" si="44"/>
        <v>0</v>
      </c>
      <c r="BC171" s="53">
        <f t="shared" si="45"/>
        <v>0</v>
      </c>
      <c r="BD171" s="53">
        <f t="shared" si="46"/>
        <v>0</v>
      </c>
      <c r="BE171" s="53">
        <f t="shared" si="47"/>
        <v>0</v>
      </c>
      <c r="BF171" s="53">
        <f t="shared" si="48"/>
        <v>0</v>
      </c>
      <c r="BG171" s="53">
        <f t="shared" si="49"/>
        <v>0</v>
      </c>
      <c r="BH171" s="53">
        <f t="shared" si="50"/>
        <v>0</v>
      </c>
      <c r="BI171" s="105"/>
      <c r="BJ171" s="105">
        <f t="shared" si="51"/>
        <v>1</v>
      </c>
      <c r="BK171" s="107">
        <f t="shared" si="52"/>
        <v>0</v>
      </c>
    </row>
    <row r="172" spans="1:63" x14ac:dyDescent="0.35">
      <c r="A172" s="58" t="s">
        <v>70</v>
      </c>
      <c r="B172" s="58" t="s">
        <v>71</v>
      </c>
      <c r="C172" s="57">
        <v>406</v>
      </c>
      <c r="D172" s="57" t="s">
        <v>541</v>
      </c>
      <c r="E172" s="57" t="s">
        <v>70</v>
      </c>
      <c r="F172" s="58" t="s">
        <v>71</v>
      </c>
      <c r="G172" s="58" t="s">
        <v>549</v>
      </c>
      <c r="H172" s="113">
        <v>169</v>
      </c>
      <c r="I172" s="58" t="s">
        <v>611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/>
      <c r="V172" s="116">
        <f t="shared" si="36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/>
      <c r="AI172" s="116">
        <f t="shared" si="37"/>
        <v>0</v>
      </c>
      <c r="AJ172" s="53">
        <v>0</v>
      </c>
      <c r="AK172" s="53">
        <v>0</v>
      </c>
      <c r="AL172" s="53">
        <v>1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/>
      <c r="AV172" s="116">
        <f t="shared" si="38"/>
        <v>1</v>
      </c>
      <c r="AW172" s="53">
        <f t="shared" si="39"/>
        <v>0</v>
      </c>
      <c r="AX172" s="53">
        <f t="shared" si="40"/>
        <v>0</v>
      </c>
      <c r="AY172" s="53">
        <f t="shared" si="41"/>
        <v>1</v>
      </c>
      <c r="AZ172" s="53">
        <f t="shared" si="42"/>
        <v>0</v>
      </c>
      <c r="BA172" s="53">
        <f t="shared" si="43"/>
        <v>0</v>
      </c>
      <c r="BB172" s="53">
        <f t="shared" si="44"/>
        <v>0</v>
      </c>
      <c r="BC172" s="53">
        <f t="shared" si="45"/>
        <v>0</v>
      </c>
      <c r="BD172" s="53">
        <f t="shared" si="46"/>
        <v>0</v>
      </c>
      <c r="BE172" s="53">
        <f t="shared" si="47"/>
        <v>0</v>
      </c>
      <c r="BF172" s="53">
        <f t="shared" si="48"/>
        <v>0</v>
      </c>
      <c r="BG172" s="53">
        <f t="shared" si="49"/>
        <v>0</v>
      </c>
      <c r="BH172" s="53">
        <f t="shared" si="50"/>
        <v>0</v>
      </c>
      <c r="BI172" s="105"/>
      <c r="BJ172" s="105">
        <f t="shared" si="51"/>
        <v>1</v>
      </c>
      <c r="BK172" s="107">
        <f t="shared" si="52"/>
        <v>0</v>
      </c>
    </row>
    <row r="173" spans="1:63" x14ac:dyDescent="0.35">
      <c r="A173" s="58" t="s">
        <v>70</v>
      </c>
      <c r="B173" s="58" t="s">
        <v>97</v>
      </c>
      <c r="C173" s="57">
        <v>406</v>
      </c>
      <c r="D173" s="57" t="s">
        <v>541</v>
      </c>
      <c r="E173" s="57" t="s">
        <v>70</v>
      </c>
      <c r="F173" s="58" t="s">
        <v>71</v>
      </c>
      <c r="G173" s="58" t="s">
        <v>554</v>
      </c>
      <c r="H173" s="113">
        <v>170</v>
      </c>
      <c r="I173" s="58" t="s">
        <v>612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/>
      <c r="V173" s="116">
        <f t="shared" si="36"/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/>
      <c r="AI173" s="116">
        <f t="shared" si="37"/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2</v>
      </c>
      <c r="AT173" s="53">
        <v>8</v>
      </c>
      <c r="AU173" s="53"/>
      <c r="AV173" s="116">
        <f t="shared" si="38"/>
        <v>10</v>
      </c>
      <c r="AW173" s="53">
        <f t="shared" si="39"/>
        <v>0</v>
      </c>
      <c r="AX173" s="53">
        <f t="shared" si="40"/>
        <v>0</v>
      </c>
      <c r="AY173" s="53">
        <f t="shared" si="41"/>
        <v>0</v>
      </c>
      <c r="AZ173" s="53">
        <f t="shared" si="42"/>
        <v>0</v>
      </c>
      <c r="BA173" s="53">
        <f t="shared" si="43"/>
        <v>0</v>
      </c>
      <c r="BB173" s="53">
        <f t="shared" si="44"/>
        <v>0</v>
      </c>
      <c r="BC173" s="53">
        <f t="shared" si="45"/>
        <v>0</v>
      </c>
      <c r="BD173" s="53">
        <f t="shared" si="46"/>
        <v>0</v>
      </c>
      <c r="BE173" s="53">
        <f t="shared" si="47"/>
        <v>0</v>
      </c>
      <c r="BF173" s="53">
        <f t="shared" si="48"/>
        <v>2</v>
      </c>
      <c r="BG173" s="53">
        <f t="shared" si="49"/>
        <v>8</v>
      </c>
      <c r="BH173" s="53">
        <f t="shared" si="50"/>
        <v>0</v>
      </c>
      <c r="BI173" s="105"/>
      <c r="BJ173" s="105">
        <f t="shared" si="51"/>
        <v>10</v>
      </c>
      <c r="BK173" s="107">
        <f t="shared" si="52"/>
        <v>0</v>
      </c>
    </row>
    <row r="174" spans="1:63" x14ac:dyDescent="0.35">
      <c r="A174" s="58" t="s">
        <v>70</v>
      </c>
      <c r="B174" s="58" t="s">
        <v>204</v>
      </c>
      <c r="C174" s="57">
        <v>406</v>
      </c>
      <c r="D174" s="57" t="s">
        <v>541</v>
      </c>
      <c r="E174" s="57" t="s">
        <v>70</v>
      </c>
      <c r="F174" s="58" t="s">
        <v>204</v>
      </c>
      <c r="G174" s="58" t="s">
        <v>548</v>
      </c>
      <c r="H174" s="113">
        <v>171</v>
      </c>
      <c r="I174" s="58" t="s">
        <v>613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/>
      <c r="V174" s="116">
        <f t="shared" si="36"/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/>
      <c r="AI174" s="116">
        <f t="shared" si="37"/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/>
      <c r="AV174" s="116">
        <f t="shared" si="38"/>
        <v>0</v>
      </c>
      <c r="AW174" s="53">
        <f t="shared" si="39"/>
        <v>0</v>
      </c>
      <c r="AX174" s="53">
        <f t="shared" si="40"/>
        <v>0</v>
      </c>
      <c r="AY174" s="53">
        <f t="shared" si="41"/>
        <v>0</v>
      </c>
      <c r="AZ174" s="53">
        <f t="shared" si="42"/>
        <v>0</v>
      </c>
      <c r="BA174" s="53">
        <f t="shared" si="43"/>
        <v>0</v>
      </c>
      <c r="BB174" s="53">
        <f t="shared" si="44"/>
        <v>0</v>
      </c>
      <c r="BC174" s="53">
        <f t="shared" si="45"/>
        <v>0</v>
      </c>
      <c r="BD174" s="53">
        <f t="shared" si="46"/>
        <v>0</v>
      </c>
      <c r="BE174" s="53">
        <f t="shared" si="47"/>
        <v>0</v>
      </c>
      <c r="BF174" s="53">
        <f t="shared" si="48"/>
        <v>0</v>
      </c>
      <c r="BG174" s="53">
        <f t="shared" si="49"/>
        <v>0</v>
      </c>
      <c r="BH174" s="53">
        <f t="shared" si="50"/>
        <v>0</v>
      </c>
      <c r="BI174" s="105"/>
      <c r="BJ174" s="105">
        <f t="shared" si="51"/>
        <v>0</v>
      </c>
      <c r="BK174" s="107">
        <f t="shared" si="52"/>
        <v>0</v>
      </c>
    </row>
    <row r="175" spans="1:63" x14ac:dyDescent="0.35">
      <c r="A175" s="58" t="s">
        <v>70</v>
      </c>
      <c r="B175" s="58" t="s">
        <v>204</v>
      </c>
      <c r="C175" s="57">
        <v>406</v>
      </c>
      <c r="D175" s="57" t="s">
        <v>541</v>
      </c>
      <c r="E175" s="57" t="s">
        <v>70</v>
      </c>
      <c r="F175" s="58" t="s">
        <v>204</v>
      </c>
      <c r="G175" s="58" t="s">
        <v>549</v>
      </c>
      <c r="H175" s="113">
        <v>172</v>
      </c>
      <c r="I175" s="58" t="s">
        <v>207</v>
      </c>
      <c r="J175" s="43">
        <v>0</v>
      </c>
      <c r="K175" s="43">
        <v>0</v>
      </c>
      <c r="L175" s="43">
        <v>0</v>
      </c>
      <c r="M175" s="43">
        <v>3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/>
      <c r="V175" s="116">
        <f t="shared" si="36"/>
        <v>3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/>
      <c r="AI175" s="116">
        <f t="shared" si="37"/>
        <v>0</v>
      </c>
      <c r="AJ175" s="53">
        <v>0</v>
      </c>
      <c r="AK175" s="53">
        <v>0</v>
      </c>
      <c r="AL175" s="53">
        <v>1</v>
      </c>
      <c r="AM175" s="53">
        <v>3</v>
      </c>
      <c r="AN175" s="53">
        <v>1</v>
      </c>
      <c r="AO175" s="53">
        <v>0</v>
      </c>
      <c r="AP175" s="53">
        <v>0</v>
      </c>
      <c r="AQ175" s="53">
        <v>1</v>
      </c>
      <c r="AR175" s="53">
        <v>0</v>
      </c>
      <c r="AS175" s="53">
        <v>0</v>
      </c>
      <c r="AT175" s="53">
        <v>0</v>
      </c>
      <c r="AU175" s="53"/>
      <c r="AV175" s="116">
        <f t="shared" si="38"/>
        <v>6</v>
      </c>
      <c r="AW175" s="53">
        <f t="shared" si="39"/>
        <v>0</v>
      </c>
      <c r="AX175" s="53">
        <f t="shared" si="40"/>
        <v>0</v>
      </c>
      <c r="AY175" s="53">
        <f t="shared" si="41"/>
        <v>1</v>
      </c>
      <c r="AZ175" s="53">
        <f t="shared" si="42"/>
        <v>6</v>
      </c>
      <c r="BA175" s="53">
        <f t="shared" si="43"/>
        <v>1</v>
      </c>
      <c r="BB175" s="53">
        <f t="shared" si="44"/>
        <v>0</v>
      </c>
      <c r="BC175" s="53">
        <f t="shared" si="45"/>
        <v>0</v>
      </c>
      <c r="BD175" s="53">
        <f t="shared" si="46"/>
        <v>1</v>
      </c>
      <c r="BE175" s="53">
        <f t="shared" si="47"/>
        <v>0</v>
      </c>
      <c r="BF175" s="53">
        <f t="shared" si="48"/>
        <v>0</v>
      </c>
      <c r="BG175" s="53">
        <f t="shared" si="49"/>
        <v>0</v>
      </c>
      <c r="BH175" s="53">
        <f t="shared" si="50"/>
        <v>0</v>
      </c>
      <c r="BI175" s="105"/>
      <c r="BJ175" s="105">
        <f t="shared" si="51"/>
        <v>9</v>
      </c>
      <c r="BK175" s="107">
        <f t="shared" si="52"/>
        <v>0</v>
      </c>
    </row>
    <row r="176" spans="1:63" x14ac:dyDescent="0.35">
      <c r="A176" s="58" t="s">
        <v>70</v>
      </c>
      <c r="B176" s="58" t="s">
        <v>204</v>
      </c>
      <c r="C176" s="57">
        <v>406</v>
      </c>
      <c r="D176" s="57" t="s">
        <v>541</v>
      </c>
      <c r="E176" s="57" t="s">
        <v>70</v>
      </c>
      <c r="F176" s="58" t="s">
        <v>204</v>
      </c>
      <c r="G176" s="58" t="s">
        <v>549</v>
      </c>
      <c r="H176" s="113">
        <v>173</v>
      </c>
      <c r="I176" s="58" t="s">
        <v>208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3"/>
      <c r="V176" s="116">
        <f t="shared" si="36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/>
      <c r="AI176" s="116">
        <f t="shared" si="37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/>
      <c r="AV176" s="116">
        <f t="shared" si="38"/>
        <v>0</v>
      </c>
      <c r="AW176" s="53">
        <f t="shared" si="39"/>
        <v>0</v>
      </c>
      <c r="AX176" s="53">
        <f t="shared" si="40"/>
        <v>0</v>
      </c>
      <c r="AY176" s="53">
        <f t="shared" si="41"/>
        <v>0</v>
      </c>
      <c r="AZ176" s="53">
        <f t="shared" si="42"/>
        <v>0</v>
      </c>
      <c r="BA176" s="53">
        <f t="shared" si="43"/>
        <v>0</v>
      </c>
      <c r="BB176" s="53">
        <f t="shared" si="44"/>
        <v>0</v>
      </c>
      <c r="BC176" s="53">
        <f t="shared" si="45"/>
        <v>0</v>
      </c>
      <c r="BD176" s="53">
        <f t="shared" si="46"/>
        <v>0</v>
      </c>
      <c r="BE176" s="53">
        <f t="shared" si="47"/>
        <v>0</v>
      </c>
      <c r="BF176" s="53">
        <f t="shared" si="48"/>
        <v>0</v>
      </c>
      <c r="BG176" s="53">
        <f t="shared" si="49"/>
        <v>0</v>
      </c>
      <c r="BH176" s="53">
        <f t="shared" si="50"/>
        <v>0</v>
      </c>
      <c r="BI176" s="105"/>
      <c r="BJ176" s="105">
        <f t="shared" si="51"/>
        <v>0</v>
      </c>
      <c r="BK176" s="107">
        <f t="shared" si="52"/>
        <v>0</v>
      </c>
    </row>
    <row r="177" spans="1:63" x14ac:dyDescent="0.35">
      <c r="A177" s="58" t="s">
        <v>70</v>
      </c>
      <c r="B177" s="58" t="s">
        <v>204</v>
      </c>
      <c r="C177" s="57">
        <v>406</v>
      </c>
      <c r="D177" s="57" t="s">
        <v>541</v>
      </c>
      <c r="E177" s="57" t="s">
        <v>70</v>
      </c>
      <c r="F177" s="58" t="s">
        <v>204</v>
      </c>
      <c r="G177" s="58" t="s">
        <v>549</v>
      </c>
      <c r="H177" s="113">
        <v>174</v>
      </c>
      <c r="I177" s="58" t="s">
        <v>614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/>
      <c r="V177" s="116">
        <f t="shared" si="36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/>
      <c r="AI177" s="116">
        <f t="shared" si="37"/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/>
      <c r="AV177" s="116">
        <f t="shared" si="38"/>
        <v>0</v>
      </c>
      <c r="AW177" s="53">
        <f t="shared" si="39"/>
        <v>0</v>
      </c>
      <c r="AX177" s="53">
        <f t="shared" si="40"/>
        <v>0</v>
      </c>
      <c r="AY177" s="53">
        <f t="shared" si="41"/>
        <v>0</v>
      </c>
      <c r="AZ177" s="53">
        <f t="shared" si="42"/>
        <v>0</v>
      </c>
      <c r="BA177" s="53">
        <f t="shared" si="43"/>
        <v>0</v>
      </c>
      <c r="BB177" s="53">
        <f t="shared" si="44"/>
        <v>0</v>
      </c>
      <c r="BC177" s="53">
        <f t="shared" si="45"/>
        <v>0</v>
      </c>
      <c r="BD177" s="53">
        <f t="shared" si="46"/>
        <v>0</v>
      </c>
      <c r="BE177" s="53">
        <f t="shared" si="47"/>
        <v>0</v>
      </c>
      <c r="BF177" s="53">
        <f t="shared" si="48"/>
        <v>0</v>
      </c>
      <c r="BG177" s="53">
        <f t="shared" si="49"/>
        <v>0</v>
      </c>
      <c r="BH177" s="53">
        <f t="shared" si="50"/>
        <v>0</v>
      </c>
      <c r="BI177" s="105"/>
      <c r="BJ177" s="105">
        <f t="shared" si="51"/>
        <v>0</v>
      </c>
      <c r="BK177" s="107">
        <f t="shared" si="52"/>
        <v>0</v>
      </c>
    </row>
    <row r="178" spans="1:63" x14ac:dyDescent="0.35">
      <c r="A178" s="58" t="s">
        <v>70</v>
      </c>
      <c r="B178" s="58" t="s">
        <v>204</v>
      </c>
      <c r="C178" s="57">
        <v>406</v>
      </c>
      <c r="D178" s="57" t="s">
        <v>541</v>
      </c>
      <c r="E178" s="57" t="s">
        <v>70</v>
      </c>
      <c r="F178" s="58" t="s">
        <v>204</v>
      </c>
      <c r="G178" s="58" t="s">
        <v>549</v>
      </c>
      <c r="H178" s="113">
        <v>175</v>
      </c>
      <c r="I178" s="58" t="s">
        <v>615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/>
      <c r="V178" s="116">
        <f t="shared" si="36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/>
      <c r="AI178" s="116">
        <f t="shared" si="37"/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/>
      <c r="AV178" s="116">
        <f t="shared" si="38"/>
        <v>0</v>
      </c>
      <c r="AW178" s="53">
        <f t="shared" si="39"/>
        <v>0</v>
      </c>
      <c r="AX178" s="53">
        <f t="shared" si="40"/>
        <v>0</v>
      </c>
      <c r="AY178" s="53">
        <f t="shared" si="41"/>
        <v>0</v>
      </c>
      <c r="AZ178" s="53">
        <f t="shared" si="42"/>
        <v>0</v>
      </c>
      <c r="BA178" s="53">
        <f t="shared" si="43"/>
        <v>0</v>
      </c>
      <c r="BB178" s="53">
        <f t="shared" si="44"/>
        <v>0</v>
      </c>
      <c r="BC178" s="53">
        <f t="shared" si="45"/>
        <v>0</v>
      </c>
      <c r="BD178" s="53">
        <f t="shared" si="46"/>
        <v>0</v>
      </c>
      <c r="BE178" s="53">
        <f t="shared" si="47"/>
        <v>0</v>
      </c>
      <c r="BF178" s="53">
        <f t="shared" si="48"/>
        <v>0</v>
      </c>
      <c r="BG178" s="53">
        <f t="shared" si="49"/>
        <v>0</v>
      </c>
      <c r="BH178" s="53">
        <f t="shared" si="50"/>
        <v>0</v>
      </c>
      <c r="BI178" s="105"/>
      <c r="BJ178" s="105">
        <f t="shared" si="51"/>
        <v>0</v>
      </c>
      <c r="BK178" s="107">
        <f t="shared" si="52"/>
        <v>0</v>
      </c>
    </row>
    <row r="179" spans="1:63" x14ac:dyDescent="0.35">
      <c r="A179" s="58" t="s">
        <v>70</v>
      </c>
      <c r="B179" s="58" t="s">
        <v>211</v>
      </c>
      <c r="C179" s="57">
        <v>406</v>
      </c>
      <c r="D179" s="57" t="s">
        <v>541</v>
      </c>
      <c r="E179" s="57" t="s">
        <v>70</v>
      </c>
      <c r="F179" s="58" t="s">
        <v>71</v>
      </c>
      <c r="G179" s="58" t="s">
        <v>548</v>
      </c>
      <c r="H179" s="113">
        <v>176</v>
      </c>
      <c r="I179" s="58" t="s">
        <v>616</v>
      </c>
      <c r="J179" s="43">
        <v>0</v>
      </c>
      <c r="K179" s="43">
        <v>0</v>
      </c>
      <c r="L179" s="43">
        <v>0</v>
      </c>
      <c r="M179" s="43">
        <v>1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/>
      <c r="V179" s="116">
        <f t="shared" si="36"/>
        <v>1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/>
      <c r="AI179" s="116">
        <f t="shared" si="37"/>
        <v>0</v>
      </c>
      <c r="AJ179" s="53">
        <v>1</v>
      </c>
      <c r="AK179" s="53">
        <v>2</v>
      </c>
      <c r="AL179" s="53">
        <v>0</v>
      </c>
      <c r="AM179" s="53">
        <v>1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/>
      <c r="AV179" s="116">
        <f t="shared" si="38"/>
        <v>4</v>
      </c>
      <c r="AW179" s="53">
        <f t="shared" si="39"/>
        <v>1</v>
      </c>
      <c r="AX179" s="53">
        <f t="shared" si="40"/>
        <v>2</v>
      </c>
      <c r="AY179" s="53">
        <f t="shared" si="41"/>
        <v>0</v>
      </c>
      <c r="AZ179" s="53">
        <f t="shared" si="42"/>
        <v>2</v>
      </c>
      <c r="BA179" s="53">
        <f t="shared" si="43"/>
        <v>0</v>
      </c>
      <c r="BB179" s="53">
        <f t="shared" si="44"/>
        <v>0</v>
      </c>
      <c r="BC179" s="53">
        <f t="shared" si="45"/>
        <v>0</v>
      </c>
      <c r="BD179" s="53">
        <f t="shared" si="46"/>
        <v>0</v>
      </c>
      <c r="BE179" s="53">
        <f t="shared" si="47"/>
        <v>0</v>
      </c>
      <c r="BF179" s="53">
        <f t="shared" si="48"/>
        <v>0</v>
      </c>
      <c r="BG179" s="53">
        <f t="shared" si="49"/>
        <v>0</v>
      </c>
      <c r="BH179" s="53">
        <f t="shared" si="50"/>
        <v>0</v>
      </c>
      <c r="BI179" s="105"/>
      <c r="BJ179" s="105">
        <f t="shared" si="51"/>
        <v>5</v>
      </c>
      <c r="BK179" s="107">
        <f t="shared" si="52"/>
        <v>0</v>
      </c>
    </row>
    <row r="180" spans="1:63" x14ac:dyDescent="0.35">
      <c r="A180" s="58" t="s">
        <v>70</v>
      </c>
      <c r="B180" s="58" t="s">
        <v>309</v>
      </c>
      <c r="C180" s="57">
        <v>406</v>
      </c>
      <c r="D180" s="57" t="s">
        <v>541</v>
      </c>
      <c r="E180" s="57" t="s">
        <v>70</v>
      </c>
      <c r="F180" s="58" t="s">
        <v>309</v>
      </c>
      <c r="G180" s="58" t="s">
        <v>549</v>
      </c>
      <c r="H180" s="113">
        <v>177</v>
      </c>
      <c r="I180" s="58" t="s">
        <v>617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/>
      <c r="V180" s="116">
        <f t="shared" si="36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/>
      <c r="AI180" s="116">
        <f t="shared" si="37"/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/>
      <c r="AV180" s="116">
        <f t="shared" si="38"/>
        <v>0</v>
      </c>
      <c r="AW180" s="53">
        <f t="shared" si="39"/>
        <v>0</v>
      </c>
      <c r="AX180" s="53">
        <f t="shared" si="40"/>
        <v>0</v>
      </c>
      <c r="AY180" s="53">
        <f t="shared" si="41"/>
        <v>0</v>
      </c>
      <c r="AZ180" s="53">
        <f t="shared" si="42"/>
        <v>0</v>
      </c>
      <c r="BA180" s="53">
        <f t="shared" si="43"/>
        <v>0</v>
      </c>
      <c r="BB180" s="53">
        <f t="shared" si="44"/>
        <v>0</v>
      </c>
      <c r="BC180" s="53">
        <f t="shared" si="45"/>
        <v>0</v>
      </c>
      <c r="BD180" s="53">
        <f t="shared" si="46"/>
        <v>0</v>
      </c>
      <c r="BE180" s="53">
        <f t="shared" si="47"/>
        <v>0</v>
      </c>
      <c r="BF180" s="53">
        <f t="shared" si="48"/>
        <v>0</v>
      </c>
      <c r="BG180" s="53">
        <f t="shared" si="49"/>
        <v>0</v>
      </c>
      <c r="BH180" s="53">
        <f t="shared" si="50"/>
        <v>0</v>
      </c>
      <c r="BI180" s="105"/>
      <c r="BJ180" s="105">
        <f t="shared" si="51"/>
        <v>0</v>
      </c>
      <c r="BK180" s="107">
        <f t="shared" si="52"/>
        <v>0</v>
      </c>
    </row>
    <row r="181" spans="1:63" x14ac:dyDescent="0.35">
      <c r="A181" s="58" t="s">
        <v>70</v>
      </c>
      <c r="B181" s="58" t="s">
        <v>309</v>
      </c>
      <c r="C181" s="57">
        <v>406</v>
      </c>
      <c r="D181" s="57" t="s">
        <v>541</v>
      </c>
      <c r="E181" s="57" t="s">
        <v>70</v>
      </c>
      <c r="F181" s="58" t="s">
        <v>309</v>
      </c>
      <c r="G181" s="58" t="s">
        <v>549</v>
      </c>
      <c r="H181" s="113">
        <v>178</v>
      </c>
      <c r="I181" s="58" t="s">
        <v>314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/>
      <c r="V181" s="116">
        <f t="shared" si="36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/>
      <c r="AI181" s="116">
        <f t="shared" si="37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/>
      <c r="AV181" s="116">
        <f t="shared" si="38"/>
        <v>0</v>
      </c>
      <c r="AW181" s="53">
        <f t="shared" si="39"/>
        <v>0</v>
      </c>
      <c r="AX181" s="53">
        <f t="shared" si="40"/>
        <v>0</v>
      </c>
      <c r="AY181" s="53">
        <f t="shared" si="41"/>
        <v>0</v>
      </c>
      <c r="AZ181" s="53">
        <f t="shared" si="42"/>
        <v>0</v>
      </c>
      <c r="BA181" s="53">
        <f t="shared" si="43"/>
        <v>0</v>
      </c>
      <c r="BB181" s="53">
        <f t="shared" si="44"/>
        <v>0</v>
      </c>
      <c r="BC181" s="53">
        <f t="shared" si="45"/>
        <v>0</v>
      </c>
      <c r="BD181" s="53">
        <f t="shared" si="46"/>
        <v>0</v>
      </c>
      <c r="BE181" s="53">
        <f t="shared" si="47"/>
        <v>0</v>
      </c>
      <c r="BF181" s="53">
        <f t="shared" si="48"/>
        <v>0</v>
      </c>
      <c r="BG181" s="53">
        <f t="shared" si="49"/>
        <v>0</v>
      </c>
      <c r="BH181" s="53">
        <f t="shared" si="50"/>
        <v>0</v>
      </c>
      <c r="BI181" s="105"/>
      <c r="BJ181" s="105">
        <f t="shared" si="51"/>
        <v>0</v>
      </c>
      <c r="BK181" s="107">
        <f t="shared" si="52"/>
        <v>0</v>
      </c>
    </row>
    <row r="182" spans="1:63" x14ac:dyDescent="0.35">
      <c r="A182" s="58" t="s">
        <v>70</v>
      </c>
      <c r="B182" s="58" t="s">
        <v>309</v>
      </c>
      <c r="C182" s="57">
        <v>406</v>
      </c>
      <c r="D182" s="57" t="s">
        <v>541</v>
      </c>
      <c r="E182" s="57" t="s">
        <v>70</v>
      </c>
      <c r="F182" s="58" t="s">
        <v>309</v>
      </c>
      <c r="G182" s="58" t="s">
        <v>549</v>
      </c>
      <c r="H182" s="113">
        <v>179</v>
      </c>
      <c r="I182" s="58" t="s">
        <v>618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/>
      <c r="V182" s="116">
        <f t="shared" si="36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/>
      <c r="AI182" s="116">
        <f t="shared" si="37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/>
      <c r="AV182" s="116">
        <f t="shared" si="38"/>
        <v>0</v>
      </c>
      <c r="AW182" s="53">
        <f t="shared" si="39"/>
        <v>0</v>
      </c>
      <c r="AX182" s="53">
        <f t="shared" si="40"/>
        <v>0</v>
      </c>
      <c r="AY182" s="53">
        <f t="shared" si="41"/>
        <v>0</v>
      </c>
      <c r="AZ182" s="53">
        <f t="shared" si="42"/>
        <v>0</v>
      </c>
      <c r="BA182" s="53">
        <f t="shared" si="43"/>
        <v>0</v>
      </c>
      <c r="BB182" s="53">
        <f t="shared" si="44"/>
        <v>0</v>
      </c>
      <c r="BC182" s="53">
        <f t="shared" si="45"/>
        <v>0</v>
      </c>
      <c r="BD182" s="53">
        <f t="shared" si="46"/>
        <v>0</v>
      </c>
      <c r="BE182" s="53">
        <f t="shared" si="47"/>
        <v>0</v>
      </c>
      <c r="BF182" s="53">
        <f t="shared" si="48"/>
        <v>0</v>
      </c>
      <c r="BG182" s="53">
        <f t="shared" si="49"/>
        <v>0</v>
      </c>
      <c r="BH182" s="53">
        <f t="shared" si="50"/>
        <v>0</v>
      </c>
      <c r="BI182" s="105"/>
      <c r="BJ182" s="105">
        <f t="shared" si="51"/>
        <v>0</v>
      </c>
      <c r="BK182" s="107">
        <f t="shared" si="52"/>
        <v>0</v>
      </c>
    </row>
    <row r="183" spans="1:63" x14ac:dyDescent="0.35">
      <c r="A183" s="58" t="s">
        <v>70</v>
      </c>
      <c r="B183" s="58" t="s">
        <v>309</v>
      </c>
      <c r="C183" s="57">
        <v>406</v>
      </c>
      <c r="D183" s="57" t="s">
        <v>541</v>
      </c>
      <c r="E183" s="57" t="s">
        <v>70</v>
      </c>
      <c r="F183" s="58" t="s">
        <v>309</v>
      </c>
      <c r="G183" s="58" t="s">
        <v>549</v>
      </c>
      <c r="H183" s="113">
        <v>180</v>
      </c>
      <c r="I183" s="58" t="s">
        <v>319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/>
      <c r="V183" s="116">
        <f t="shared" si="36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/>
      <c r="AI183" s="116">
        <f t="shared" si="37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/>
      <c r="AV183" s="116">
        <f t="shared" si="38"/>
        <v>0</v>
      </c>
      <c r="AW183" s="53">
        <f t="shared" si="39"/>
        <v>0</v>
      </c>
      <c r="AX183" s="53">
        <f t="shared" si="40"/>
        <v>0</v>
      </c>
      <c r="AY183" s="53">
        <f t="shared" si="41"/>
        <v>0</v>
      </c>
      <c r="AZ183" s="53">
        <f t="shared" si="42"/>
        <v>0</v>
      </c>
      <c r="BA183" s="53">
        <f t="shared" si="43"/>
        <v>0</v>
      </c>
      <c r="BB183" s="53">
        <f t="shared" si="44"/>
        <v>0</v>
      </c>
      <c r="BC183" s="53">
        <f t="shared" si="45"/>
        <v>0</v>
      </c>
      <c r="BD183" s="53">
        <f t="shared" si="46"/>
        <v>0</v>
      </c>
      <c r="BE183" s="53">
        <f t="shared" si="47"/>
        <v>0</v>
      </c>
      <c r="BF183" s="53">
        <f t="shared" si="48"/>
        <v>0</v>
      </c>
      <c r="BG183" s="53">
        <f t="shared" si="49"/>
        <v>0</v>
      </c>
      <c r="BH183" s="53">
        <f t="shared" si="50"/>
        <v>0</v>
      </c>
      <c r="BI183" s="105"/>
      <c r="BJ183" s="105">
        <f t="shared" si="51"/>
        <v>0</v>
      </c>
      <c r="BK183" s="107">
        <f t="shared" si="52"/>
        <v>0</v>
      </c>
    </row>
    <row r="184" spans="1:63" x14ac:dyDescent="0.35">
      <c r="A184" s="58" t="s">
        <v>70</v>
      </c>
      <c r="B184" s="58" t="s">
        <v>309</v>
      </c>
      <c r="C184" s="57">
        <v>406</v>
      </c>
      <c r="D184" s="57" t="s">
        <v>541</v>
      </c>
      <c r="E184" s="57" t="s">
        <v>70</v>
      </c>
      <c r="F184" s="58" t="s">
        <v>309</v>
      </c>
      <c r="G184" s="58" t="s">
        <v>549</v>
      </c>
      <c r="H184" s="113">
        <v>181</v>
      </c>
      <c r="I184" s="58" t="s">
        <v>619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/>
      <c r="V184" s="116">
        <f t="shared" si="36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/>
      <c r="AI184" s="116">
        <f t="shared" si="37"/>
        <v>0</v>
      </c>
      <c r="AJ184" s="53">
        <v>0</v>
      </c>
      <c r="AK184" s="53">
        <v>0</v>
      </c>
      <c r="AL184" s="53">
        <v>0</v>
      </c>
      <c r="AM184" s="53">
        <v>1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/>
      <c r="AV184" s="116">
        <f t="shared" si="38"/>
        <v>1</v>
      </c>
      <c r="AW184" s="53">
        <f t="shared" si="39"/>
        <v>0</v>
      </c>
      <c r="AX184" s="53">
        <f t="shared" si="40"/>
        <v>0</v>
      </c>
      <c r="AY184" s="53">
        <f t="shared" si="41"/>
        <v>0</v>
      </c>
      <c r="AZ184" s="53">
        <f t="shared" si="42"/>
        <v>1</v>
      </c>
      <c r="BA184" s="53">
        <f t="shared" si="43"/>
        <v>0</v>
      </c>
      <c r="BB184" s="53">
        <f t="shared" si="44"/>
        <v>0</v>
      </c>
      <c r="BC184" s="53">
        <f t="shared" si="45"/>
        <v>0</v>
      </c>
      <c r="BD184" s="53">
        <f t="shared" si="46"/>
        <v>0</v>
      </c>
      <c r="BE184" s="53">
        <f t="shared" si="47"/>
        <v>0</v>
      </c>
      <c r="BF184" s="53">
        <f t="shared" si="48"/>
        <v>0</v>
      </c>
      <c r="BG184" s="53">
        <f t="shared" si="49"/>
        <v>0</v>
      </c>
      <c r="BH184" s="53">
        <f t="shared" si="50"/>
        <v>0</v>
      </c>
      <c r="BI184" s="105"/>
      <c r="BJ184" s="105">
        <f t="shared" si="51"/>
        <v>1</v>
      </c>
      <c r="BK184" s="107">
        <f t="shared" si="52"/>
        <v>0</v>
      </c>
    </row>
    <row r="185" spans="1:63" x14ac:dyDescent="0.35">
      <c r="A185" s="58" t="s">
        <v>70</v>
      </c>
      <c r="B185" s="58" t="s">
        <v>309</v>
      </c>
      <c r="C185" s="57">
        <v>406</v>
      </c>
      <c r="D185" s="57" t="s">
        <v>541</v>
      </c>
      <c r="E185" s="57" t="s">
        <v>70</v>
      </c>
      <c r="F185" s="58" t="s">
        <v>309</v>
      </c>
      <c r="G185" s="58" t="s">
        <v>548</v>
      </c>
      <c r="H185" s="113">
        <v>182</v>
      </c>
      <c r="I185" s="58" t="s">
        <v>620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1</v>
      </c>
      <c r="R185" s="43">
        <v>0</v>
      </c>
      <c r="S185" s="43">
        <v>0</v>
      </c>
      <c r="T185" s="43">
        <v>0</v>
      </c>
      <c r="U185" s="43"/>
      <c r="V185" s="116">
        <f t="shared" si="36"/>
        <v>1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/>
      <c r="AI185" s="116">
        <f t="shared" si="37"/>
        <v>0</v>
      </c>
      <c r="AJ185" s="53">
        <v>1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1</v>
      </c>
      <c r="AR185" s="53">
        <v>0</v>
      </c>
      <c r="AS185" s="53">
        <v>0</v>
      </c>
      <c r="AT185" s="53">
        <v>0</v>
      </c>
      <c r="AU185" s="53"/>
      <c r="AV185" s="116">
        <f t="shared" si="38"/>
        <v>2</v>
      </c>
      <c r="AW185" s="53">
        <f t="shared" si="39"/>
        <v>1</v>
      </c>
      <c r="AX185" s="53">
        <f t="shared" si="40"/>
        <v>0</v>
      </c>
      <c r="AY185" s="53">
        <f t="shared" si="41"/>
        <v>0</v>
      </c>
      <c r="AZ185" s="53">
        <f t="shared" si="42"/>
        <v>0</v>
      </c>
      <c r="BA185" s="53">
        <f t="shared" si="43"/>
        <v>0</v>
      </c>
      <c r="BB185" s="53">
        <f t="shared" si="44"/>
        <v>0</v>
      </c>
      <c r="BC185" s="53">
        <f t="shared" si="45"/>
        <v>0</v>
      </c>
      <c r="BD185" s="53">
        <f t="shared" si="46"/>
        <v>2</v>
      </c>
      <c r="BE185" s="53">
        <f t="shared" si="47"/>
        <v>0</v>
      </c>
      <c r="BF185" s="53">
        <f t="shared" si="48"/>
        <v>0</v>
      </c>
      <c r="BG185" s="53">
        <f t="shared" si="49"/>
        <v>0</v>
      </c>
      <c r="BH185" s="53">
        <f t="shared" si="50"/>
        <v>0</v>
      </c>
      <c r="BI185" s="105"/>
      <c r="BJ185" s="105">
        <f t="shared" si="51"/>
        <v>3</v>
      </c>
      <c r="BK185" s="107">
        <f t="shared" si="52"/>
        <v>0</v>
      </c>
    </row>
    <row r="186" spans="1:63" x14ac:dyDescent="0.35">
      <c r="A186" s="58" t="s">
        <v>70</v>
      </c>
      <c r="B186" s="58" t="s">
        <v>309</v>
      </c>
      <c r="C186" s="57">
        <v>406</v>
      </c>
      <c r="D186" s="57" t="s">
        <v>541</v>
      </c>
      <c r="E186" s="57" t="s">
        <v>70</v>
      </c>
      <c r="F186" s="58" t="s">
        <v>309</v>
      </c>
      <c r="G186" s="58" t="s">
        <v>549</v>
      </c>
      <c r="H186" s="113">
        <v>183</v>
      </c>
      <c r="I186" s="58" t="s">
        <v>621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/>
      <c r="V186" s="116">
        <f t="shared" si="36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/>
      <c r="AI186" s="116">
        <f t="shared" si="37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/>
      <c r="AV186" s="116">
        <f t="shared" si="38"/>
        <v>0</v>
      </c>
      <c r="AW186" s="53">
        <f t="shared" si="39"/>
        <v>0</v>
      </c>
      <c r="AX186" s="53">
        <f t="shared" si="40"/>
        <v>0</v>
      </c>
      <c r="AY186" s="53">
        <f t="shared" si="41"/>
        <v>0</v>
      </c>
      <c r="AZ186" s="53">
        <f t="shared" si="42"/>
        <v>0</v>
      </c>
      <c r="BA186" s="53">
        <f t="shared" si="43"/>
        <v>0</v>
      </c>
      <c r="BB186" s="53">
        <f t="shared" si="44"/>
        <v>0</v>
      </c>
      <c r="BC186" s="53">
        <f t="shared" si="45"/>
        <v>0</v>
      </c>
      <c r="BD186" s="53">
        <f t="shared" si="46"/>
        <v>0</v>
      </c>
      <c r="BE186" s="53">
        <f t="shared" si="47"/>
        <v>0</v>
      </c>
      <c r="BF186" s="53">
        <f t="shared" si="48"/>
        <v>0</v>
      </c>
      <c r="BG186" s="53">
        <f t="shared" si="49"/>
        <v>0</v>
      </c>
      <c r="BH186" s="53">
        <f t="shared" si="50"/>
        <v>0</v>
      </c>
      <c r="BI186" s="105"/>
      <c r="BJ186" s="105">
        <f t="shared" si="51"/>
        <v>0</v>
      </c>
      <c r="BK186" s="107">
        <f t="shared" si="52"/>
        <v>0</v>
      </c>
    </row>
    <row r="187" spans="1:63" x14ac:dyDescent="0.35">
      <c r="A187" s="58" t="s">
        <v>70</v>
      </c>
      <c r="B187" s="58" t="s">
        <v>309</v>
      </c>
      <c r="C187" s="57">
        <v>406</v>
      </c>
      <c r="D187" s="57" t="s">
        <v>541</v>
      </c>
      <c r="E187" s="57" t="s">
        <v>70</v>
      </c>
      <c r="F187" s="58" t="s">
        <v>309</v>
      </c>
      <c r="G187" s="58" t="s">
        <v>549</v>
      </c>
      <c r="H187" s="113">
        <v>184</v>
      </c>
      <c r="I187" s="58" t="s">
        <v>622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/>
      <c r="V187" s="116">
        <f t="shared" si="36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/>
      <c r="AI187" s="116">
        <f t="shared" si="37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/>
      <c r="AV187" s="116">
        <f t="shared" si="38"/>
        <v>0</v>
      </c>
      <c r="AW187" s="53">
        <f t="shared" si="39"/>
        <v>0</v>
      </c>
      <c r="AX187" s="53">
        <f t="shared" si="40"/>
        <v>0</v>
      </c>
      <c r="AY187" s="53">
        <f t="shared" si="41"/>
        <v>0</v>
      </c>
      <c r="AZ187" s="53">
        <f t="shared" si="42"/>
        <v>0</v>
      </c>
      <c r="BA187" s="53">
        <f t="shared" si="43"/>
        <v>0</v>
      </c>
      <c r="BB187" s="53">
        <f t="shared" si="44"/>
        <v>0</v>
      </c>
      <c r="BC187" s="53">
        <f t="shared" si="45"/>
        <v>0</v>
      </c>
      <c r="BD187" s="53">
        <f t="shared" si="46"/>
        <v>0</v>
      </c>
      <c r="BE187" s="53">
        <f t="shared" si="47"/>
        <v>0</v>
      </c>
      <c r="BF187" s="53">
        <f t="shared" si="48"/>
        <v>0</v>
      </c>
      <c r="BG187" s="53">
        <f t="shared" si="49"/>
        <v>0</v>
      </c>
      <c r="BH187" s="53">
        <f t="shared" si="50"/>
        <v>0</v>
      </c>
      <c r="BI187" s="105"/>
      <c r="BJ187" s="105">
        <f t="shared" si="51"/>
        <v>0</v>
      </c>
      <c r="BK187" s="107">
        <f t="shared" si="52"/>
        <v>0</v>
      </c>
    </row>
    <row r="188" spans="1:63" x14ac:dyDescent="0.35">
      <c r="A188" s="58" t="s">
        <v>70</v>
      </c>
      <c r="B188" s="58" t="s">
        <v>109</v>
      </c>
      <c r="C188" s="57">
        <v>406</v>
      </c>
      <c r="D188" s="57" t="s">
        <v>541</v>
      </c>
      <c r="E188" s="57" t="s">
        <v>70</v>
      </c>
      <c r="F188" s="58" t="s">
        <v>71</v>
      </c>
      <c r="G188" s="58" t="s">
        <v>551</v>
      </c>
      <c r="H188" s="113">
        <v>185</v>
      </c>
      <c r="I188" s="58" t="s">
        <v>623</v>
      </c>
      <c r="J188" s="43">
        <v>0</v>
      </c>
      <c r="K188" s="43">
        <v>0</v>
      </c>
      <c r="L188" s="43">
        <v>0</v>
      </c>
      <c r="M188" s="43">
        <v>1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/>
      <c r="V188" s="116">
        <f t="shared" si="36"/>
        <v>1</v>
      </c>
      <c r="W188" s="53">
        <v>0</v>
      </c>
      <c r="X188" s="53">
        <v>0</v>
      </c>
      <c r="Y188" s="53">
        <v>0</v>
      </c>
      <c r="Z188" s="53">
        <v>1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/>
      <c r="AI188" s="116">
        <f t="shared" si="37"/>
        <v>1</v>
      </c>
      <c r="AJ188" s="53">
        <v>1</v>
      </c>
      <c r="AK188" s="53">
        <v>0</v>
      </c>
      <c r="AL188" s="53">
        <v>0</v>
      </c>
      <c r="AM188" s="53">
        <v>3</v>
      </c>
      <c r="AN188" s="53">
        <v>0</v>
      </c>
      <c r="AO188" s="53">
        <v>0</v>
      </c>
      <c r="AP188" s="53">
        <v>0</v>
      </c>
      <c r="AQ188" s="53">
        <v>0</v>
      </c>
      <c r="AR188" s="53">
        <v>1</v>
      </c>
      <c r="AS188" s="53">
        <v>0</v>
      </c>
      <c r="AT188" s="53">
        <v>0</v>
      </c>
      <c r="AU188" s="53"/>
      <c r="AV188" s="116">
        <f t="shared" si="38"/>
        <v>5</v>
      </c>
      <c r="AW188" s="53">
        <f t="shared" si="39"/>
        <v>1</v>
      </c>
      <c r="AX188" s="53">
        <f t="shared" si="40"/>
        <v>0</v>
      </c>
      <c r="AY188" s="53">
        <f t="shared" si="41"/>
        <v>0</v>
      </c>
      <c r="AZ188" s="53">
        <f t="shared" si="42"/>
        <v>5</v>
      </c>
      <c r="BA188" s="53">
        <f t="shared" si="43"/>
        <v>0</v>
      </c>
      <c r="BB188" s="53">
        <f t="shared" si="44"/>
        <v>0</v>
      </c>
      <c r="BC188" s="53">
        <f t="shared" si="45"/>
        <v>0</v>
      </c>
      <c r="BD188" s="53">
        <f t="shared" si="46"/>
        <v>0</v>
      </c>
      <c r="BE188" s="53">
        <f t="shared" si="47"/>
        <v>1</v>
      </c>
      <c r="BF188" s="53">
        <f t="shared" si="48"/>
        <v>0</v>
      </c>
      <c r="BG188" s="53">
        <f t="shared" si="49"/>
        <v>0</v>
      </c>
      <c r="BH188" s="53">
        <f t="shared" si="50"/>
        <v>0</v>
      </c>
      <c r="BI188" s="105"/>
      <c r="BJ188" s="105">
        <f t="shared" si="51"/>
        <v>7</v>
      </c>
      <c r="BK188" s="107">
        <f t="shared" si="52"/>
        <v>0</v>
      </c>
    </row>
    <row r="189" spans="1:63" x14ac:dyDescent="0.35">
      <c r="A189" s="58" t="s">
        <v>472</v>
      </c>
      <c r="B189" s="58" t="s">
        <v>25</v>
      </c>
      <c r="C189" s="57">
        <v>401</v>
      </c>
      <c r="D189" s="57" t="s">
        <v>389</v>
      </c>
      <c r="E189" s="57" t="s">
        <v>472</v>
      </c>
      <c r="F189" s="58" t="s">
        <v>25</v>
      </c>
      <c r="G189" s="58" t="s">
        <v>548</v>
      </c>
      <c r="H189" s="113">
        <v>186</v>
      </c>
      <c r="I189" s="58" t="s">
        <v>624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/>
      <c r="V189" s="116">
        <f t="shared" si="36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/>
      <c r="AI189" s="116">
        <f t="shared" si="37"/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/>
      <c r="AV189" s="116">
        <f t="shared" si="38"/>
        <v>0</v>
      </c>
      <c r="AW189" s="53">
        <f t="shared" si="39"/>
        <v>0</v>
      </c>
      <c r="AX189" s="53">
        <f t="shared" si="40"/>
        <v>0</v>
      </c>
      <c r="AY189" s="53">
        <f t="shared" si="41"/>
        <v>0</v>
      </c>
      <c r="AZ189" s="53">
        <f t="shared" si="42"/>
        <v>0</v>
      </c>
      <c r="BA189" s="53">
        <f t="shared" si="43"/>
        <v>0</v>
      </c>
      <c r="BB189" s="53">
        <f t="shared" si="44"/>
        <v>0</v>
      </c>
      <c r="BC189" s="53">
        <f t="shared" si="45"/>
        <v>0</v>
      </c>
      <c r="BD189" s="53">
        <f t="shared" si="46"/>
        <v>0</v>
      </c>
      <c r="BE189" s="53">
        <f t="shared" si="47"/>
        <v>0</v>
      </c>
      <c r="BF189" s="53">
        <f t="shared" si="48"/>
        <v>0</v>
      </c>
      <c r="BG189" s="53">
        <f t="shared" si="49"/>
        <v>0</v>
      </c>
      <c r="BH189" s="53">
        <f t="shared" si="50"/>
        <v>0</v>
      </c>
      <c r="BI189" s="105"/>
      <c r="BJ189" s="105">
        <f t="shared" si="51"/>
        <v>0</v>
      </c>
      <c r="BK189" s="107">
        <f t="shared" si="52"/>
        <v>0</v>
      </c>
    </row>
    <row r="190" spans="1:63" x14ac:dyDescent="0.35">
      <c r="A190" s="58" t="s">
        <v>472</v>
      </c>
      <c r="B190" s="58" t="s">
        <v>25</v>
      </c>
      <c r="C190" s="57">
        <v>401</v>
      </c>
      <c r="D190" s="57" t="s">
        <v>389</v>
      </c>
      <c r="E190" s="57" t="s">
        <v>472</v>
      </c>
      <c r="F190" s="58" t="s">
        <v>25</v>
      </c>
      <c r="G190" s="58" t="s">
        <v>551</v>
      </c>
      <c r="H190" s="113">
        <v>187</v>
      </c>
      <c r="I190" s="58" t="s">
        <v>625</v>
      </c>
      <c r="J190" s="43">
        <v>3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/>
      <c r="V190" s="116">
        <f t="shared" si="36"/>
        <v>3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/>
      <c r="AI190" s="116">
        <f t="shared" si="37"/>
        <v>0</v>
      </c>
      <c r="AJ190" s="53">
        <v>3</v>
      </c>
      <c r="AK190" s="53">
        <v>0</v>
      </c>
      <c r="AL190" s="53">
        <v>3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/>
      <c r="AV190" s="116">
        <f t="shared" si="38"/>
        <v>6</v>
      </c>
      <c r="AW190" s="53">
        <f t="shared" si="39"/>
        <v>6</v>
      </c>
      <c r="AX190" s="53">
        <f t="shared" si="40"/>
        <v>0</v>
      </c>
      <c r="AY190" s="53">
        <f t="shared" si="41"/>
        <v>3</v>
      </c>
      <c r="AZ190" s="53">
        <f t="shared" si="42"/>
        <v>0</v>
      </c>
      <c r="BA190" s="53">
        <f t="shared" si="43"/>
        <v>0</v>
      </c>
      <c r="BB190" s="53">
        <f t="shared" si="44"/>
        <v>0</v>
      </c>
      <c r="BC190" s="53">
        <f t="shared" si="45"/>
        <v>0</v>
      </c>
      <c r="BD190" s="53">
        <f t="shared" si="46"/>
        <v>0</v>
      </c>
      <c r="BE190" s="53">
        <f t="shared" si="47"/>
        <v>0</v>
      </c>
      <c r="BF190" s="53">
        <f t="shared" si="48"/>
        <v>0</v>
      </c>
      <c r="BG190" s="53">
        <f t="shared" si="49"/>
        <v>0</v>
      </c>
      <c r="BH190" s="53">
        <f t="shared" si="50"/>
        <v>0</v>
      </c>
      <c r="BI190" s="105"/>
      <c r="BJ190" s="105">
        <f t="shared" si="51"/>
        <v>9</v>
      </c>
      <c r="BK190" s="107">
        <f t="shared" si="52"/>
        <v>0</v>
      </c>
    </row>
    <row r="191" spans="1:63" x14ac:dyDescent="0.35">
      <c r="A191" s="58" t="s">
        <v>472</v>
      </c>
      <c r="B191" s="58" t="s">
        <v>25</v>
      </c>
      <c r="C191" s="57">
        <v>401</v>
      </c>
      <c r="D191" s="57" t="s">
        <v>389</v>
      </c>
      <c r="E191" s="57" t="s">
        <v>472</v>
      </c>
      <c r="F191" s="58" t="s">
        <v>25</v>
      </c>
      <c r="G191" s="58" t="s">
        <v>549</v>
      </c>
      <c r="H191" s="113">
        <v>188</v>
      </c>
      <c r="I191" s="58" t="s">
        <v>467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/>
      <c r="V191" s="116">
        <f t="shared" si="36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/>
      <c r="AI191" s="116">
        <f t="shared" si="37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/>
      <c r="AV191" s="116">
        <f t="shared" si="38"/>
        <v>0</v>
      </c>
      <c r="AW191" s="53">
        <f t="shared" si="39"/>
        <v>0</v>
      </c>
      <c r="AX191" s="53">
        <f t="shared" si="40"/>
        <v>0</v>
      </c>
      <c r="AY191" s="53">
        <f t="shared" si="41"/>
        <v>0</v>
      </c>
      <c r="AZ191" s="53">
        <f t="shared" si="42"/>
        <v>0</v>
      </c>
      <c r="BA191" s="53">
        <f t="shared" si="43"/>
        <v>0</v>
      </c>
      <c r="BB191" s="53">
        <f t="shared" si="44"/>
        <v>0</v>
      </c>
      <c r="BC191" s="53">
        <f t="shared" si="45"/>
        <v>0</v>
      </c>
      <c r="BD191" s="53">
        <f t="shared" si="46"/>
        <v>0</v>
      </c>
      <c r="BE191" s="53">
        <f t="shared" si="47"/>
        <v>0</v>
      </c>
      <c r="BF191" s="53">
        <f t="shared" si="48"/>
        <v>0</v>
      </c>
      <c r="BG191" s="53">
        <f t="shared" si="49"/>
        <v>0</v>
      </c>
      <c r="BH191" s="53">
        <f t="shared" si="50"/>
        <v>0</v>
      </c>
      <c r="BI191" s="105"/>
      <c r="BJ191" s="105">
        <f t="shared" si="51"/>
        <v>0</v>
      </c>
      <c r="BK191" s="107">
        <f t="shared" si="52"/>
        <v>0</v>
      </c>
    </row>
    <row r="192" spans="1:63" x14ac:dyDescent="0.35">
      <c r="A192" s="58" t="s">
        <v>472</v>
      </c>
      <c r="B192" s="58" t="s">
        <v>25</v>
      </c>
      <c r="C192" s="57">
        <v>401</v>
      </c>
      <c r="D192" s="57" t="s">
        <v>389</v>
      </c>
      <c r="E192" s="57" t="s">
        <v>472</v>
      </c>
      <c r="F192" s="58" t="s">
        <v>25</v>
      </c>
      <c r="G192" s="58" t="s">
        <v>549</v>
      </c>
      <c r="H192" s="113">
        <v>189</v>
      </c>
      <c r="I192" s="58" t="s">
        <v>626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/>
      <c r="V192" s="116">
        <f t="shared" si="36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/>
      <c r="AI192" s="116">
        <f t="shared" si="37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/>
      <c r="AV192" s="116">
        <f t="shared" si="38"/>
        <v>0</v>
      </c>
      <c r="AW192" s="53">
        <f t="shared" si="39"/>
        <v>0</v>
      </c>
      <c r="AX192" s="53">
        <f t="shared" si="40"/>
        <v>0</v>
      </c>
      <c r="AY192" s="53">
        <f t="shared" si="41"/>
        <v>0</v>
      </c>
      <c r="AZ192" s="53">
        <f t="shared" si="42"/>
        <v>0</v>
      </c>
      <c r="BA192" s="53">
        <f t="shared" si="43"/>
        <v>0</v>
      </c>
      <c r="BB192" s="53">
        <f t="shared" si="44"/>
        <v>0</v>
      </c>
      <c r="BC192" s="53">
        <f t="shared" si="45"/>
        <v>0</v>
      </c>
      <c r="BD192" s="53">
        <f t="shared" si="46"/>
        <v>0</v>
      </c>
      <c r="BE192" s="53">
        <f t="shared" si="47"/>
        <v>0</v>
      </c>
      <c r="BF192" s="53">
        <f t="shared" si="48"/>
        <v>0</v>
      </c>
      <c r="BG192" s="53">
        <f t="shared" si="49"/>
        <v>0</v>
      </c>
      <c r="BH192" s="53">
        <f t="shared" si="50"/>
        <v>0</v>
      </c>
      <c r="BI192" s="105"/>
      <c r="BJ192" s="105">
        <f t="shared" si="51"/>
        <v>0</v>
      </c>
      <c r="BK192" s="107">
        <f t="shared" si="52"/>
        <v>0</v>
      </c>
    </row>
    <row r="193" spans="1:63" x14ac:dyDescent="0.35">
      <c r="A193" s="58" t="s">
        <v>472</v>
      </c>
      <c r="B193" s="58" t="s">
        <v>25</v>
      </c>
      <c r="C193" s="57">
        <v>401</v>
      </c>
      <c r="D193" s="57" t="s">
        <v>389</v>
      </c>
      <c r="E193" s="57" t="s">
        <v>472</v>
      </c>
      <c r="F193" s="58" t="s">
        <v>25</v>
      </c>
      <c r="G193" s="58" t="s">
        <v>549</v>
      </c>
      <c r="H193" s="113">
        <v>190</v>
      </c>
      <c r="I193" s="58" t="s">
        <v>627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/>
      <c r="V193" s="116">
        <f t="shared" si="36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/>
      <c r="AI193" s="116">
        <f t="shared" si="37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/>
      <c r="AV193" s="116">
        <f t="shared" si="38"/>
        <v>0</v>
      </c>
      <c r="AW193" s="53">
        <f t="shared" si="39"/>
        <v>0</v>
      </c>
      <c r="AX193" s="53">
        <f t="shared" si="40"/>
        <v>0</v>
      </c>
      <c r="AY193" s="53">
        <f t="shared" si="41"/>
        <v>0</v>
      </c>
      <c r="AZ193" s="53">
        <f t="shared" si="42"/>
        <v>0</v>
      </c>
      <c r="BA193" s="53">
        <f t="shared" si="43"/>
        <v>0</v>
      </c>
      <c r="BB193" s="53">
        <f t="shared" si="44"/>
        <v>0</v>
      </c>
      <c r="BC193" s="53">
        <f t="shared" si="45"/>
        <v>0</v>
      </c>
      <c r="BD193" s="53">
        <f t="shared" si="46"/>
        <v>0</v>
      </c>
      <c r="BE193" s="53">
        <f t="shared" si="47"/>
        <v>0</v>
      </c>
      <c r="BF193" s="53">
        <f t="shared" si="48"/>
        <v>0</v>
      </c>
      <c r="BG193" s="53">
        <f t="shared" si="49"/>
        <v>0</v>
      </c>
      <c r="BH193" s="53">
        <f t="shared" si="50"/>
        <v>0</v>
      </c>
      <c r="BI193" s="105"/>
      <c r="BJ193" s="105">
        <f t="shared" si="51"/>
        <v>0</v>
      </c>
      <c r="BK193" s="107">
        <f t="shared" si="52"/>
        <v>0</v>
      </c>
    </row>
    <row r="194" spans="1:63" x14ac:dyDescent="0.35">
      <c r="A194" s="58" t="s">
        <v>472</v>
      </c>
      <c r="B194" s="58" t="s">
        <v>122</v>
      </c>
      <c r="C194" s="57">
        <v>401</v>
      </c>
      <c r="D194" s="57" t="s">
        <v>389</v>
      </c>
      <c r="E194" s="57" t="s">
        <v>472</v>
      </c>
      <c r="F194" s="58" t="s">
        <v>122</v>
      </c>
      <c r="G194" s="58" t="s">
        <v>548</v>
      </c>
      <c r="H194" s="113">
        <v>191</v>
      </c>
      <c r="I194" s="58" t="s">
        <v>628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/>
      <c r="V194" s="116">
        <f t="shared" si="36"/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/>
      <c r="AI194" s="116">
        <f t="shared" si="37"/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/>
      <c r="AV194" s="116">
        <f t="shared" si="38"/>
        <v>0</v>
      </c>
      <c r="AW194" s="53">
        <f t="shared" si="39"/>
        <v>0</v>
      </c>
      <c r="AX194" s="53">
        <f t="shared" si="40"/>
        <v>0</v>
      </c>
      <c r="AY194" s="53">
        <f t="shared" si="41"/>
        <v>0</v>
      </c>
      <c r="AZ194" s="53">
        <f t="shared" si="42"/>
        <v>0</v>
      </c>
      <c r="BA194" s="53">
        <f t="shared" si="43"/>
        <v>0</v>
      </c>
      <c r="BB194" s="53">
        <f t="shared" si="44"/>
        <v>0</v>
      </c>
      <c r="BC194" s="53">
        <f t="shared" si="45"/>
        <v>0</v>
      </c>
      <c r="BD194" s="53">
        <f t="shared" si="46"/>
        <v>0</v>
      </c>
      <c r="BE194" s="53">
        <f t="shared" si="47"/>
        <v>0</v>
      </c>
      <c r="BF194" s="53">
        <f t="shared" si="48"/>
        <v>0</v>
      </c>
      <c r="BG194" s="53">
        <f t="shared" si="49"/>
        <v>0</v>
      </c>
      <c r="BH194" s="53">
        <f t="shared" si="50"/>
        <v>0</v>
      </c>
      <c r="BI194" s="105"/>
      <c r="BJ194" s="105">
        <f t="shared" si="51"/>
        <v>0</v>
      </c>
      <c r="BK194" s="107">
        <f t="shared" si="52"/>
        <v>0</v>
      </c>
    </row>
    <row r="195" spans="1:63" x14ac:dyDescent="0.35">
      <c r="A195" s="58" t="s">
        <v>472</v>
      </c>
      <c r="B195" s="58" t="s">
        <v>122</v>
      </c>
      <c r="C195" s="57">
        <v>401</v>
      </c>
      <c r="D195" s="57" t="s">
        <v>389</v>
      </c>
      <c r="E195" s="57" t="s">
        <v>472</v>
      </c>
      <c r="F195" s="58" t="s">
        <v>122</v>
      </c>
      <c r="G195" s="58" t="s">
        <v>549</v>
      </c>
      <c r="H195" s="113">
        <v>192</v>
      </c>
      <c r="I195" s="58" t="s">
        <v>629</v>
      </c>
      <c r="J195" s="43">
        <v>0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/>
      <c r="V195" s="116">
        <f t="shared" si="36"/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/>
      <c r="AI195" s="116">
        <f t="shared" si="37"/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/>
      <c r="AV195" s="116">
        <f t="shared" si="38"/>
        <v>0</v>
      </c>
      <c r="AW195" s="53">
        <f t="shared" si="39"/>
        <v>0</v>
      </c>
      <c r="AX195" s="53">
        <f t="shared" si="40"/>
        <v>0</v>
      </c>
      <c r="AY195" s="53">
        <f t="shared" si="41"/>
        <v>0</v>
      </c>
      <c r="AZ195" s="53">
        <f t="shared" si="42"/>
        <v>0</v>
      </c>
      <c r="BA195" s="53">
        <f t="shared" si="43"/>
        <v>0</v>
      </c>
      <c r="BB195" s="53">
        <f t="shared" si="44"/>
        <v>0</v>
      </c>
      <c r="BC195" s="53">
        <f t="shared" si="45"/>
        <v>0</v>
      </c>
      <c r="BD195" s="53">
        <f t="shared" si="46"/>
        <v>0</v>
      </c>
      <c r="BE195" s="53">
        <f t="shared" si="47"/>
        <v>0</v>
      </c>
      <c r="BF195" s="53">
        <f t="shared" si="48"/>
        <v>0</v>
      </c>
      <c r="BG195" s="53">
        <f t="shared" si="49"/>
        <v>0</v>
      </c>
      <c r="BH195" s="53">
        <f t="shared" si="50"/>
        <v>0</v>
      </c>
      <c r="BI195" s="105"/>
      <c r="BJ195" s="105">
        <f t="shared" si="51"/>
        <v>0</v>
      </c>
      <c r="BK195" s="107">
        <f t="shared" si="52"/>
        <v>0</v>
      </c>
    </row>
    <row r="196" spans="1:63" x14ac:dyDescent="0.35">
      <c r="A196" s="58" t="s">
        <v>472</v>
      </c>
      <c r="B196" s="58" t="s">
        <v>128</v>
      </c>
      <c r="C196" s="57">
        <v>401</v>
      </c>
      <c r="D196" s="57" t="s">
        <v>389</v>
      </c>
      <c r="E196" s="57" t="s">
        <v>472</v>
      </c>
      <c r="F196" s="58" t="s">
        <v>128</v>
      </c>
      <c r="G196" s="58" t="s">
        <v>551</v>
      </c>
      <c r="H196" s="113">
        <v>193</v>
      </c>
      <c r="I196" s="58" t="s">
        <v>630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1</v>
      </c>
      <c r="T196" s="43">
        <v>0</v>
      </c>
      <c r="U196" s="43"/>
      <c r="V196" s="116">
        <f t="shared" si="36"/>
        <v>1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/>
      <c r="AI196" s="116">
        <f t="shared" si="37"/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1</v>
      </c>
      <c r="AP196" s="53">
        <v>0</v>
      </c>
      <c r="AQ196" s="53">
        <v>0</v>
      </c>
      <c r="AR196" s="53">
        <v>0</v>
      </c>
      <c r="AS196" s="53">
        <v>1</v>
      </c>
      <c r="AT196" s="53">
        <v>0</v>
      </c>
      <c r="AU196" s="53"/>
      <c r="AV196" s="116">
        <f t="shared" si="38"/>
        <v>2</v>
      </c>
      <c r="AW196" s="53">
        <f t="shared" si="39"/>
        <v>0</v>
      </c>
      <c r="AX196" s="53">
        <f t="shared" si="40"/>
        <v>0</v>
      </c>
      <c r="AY196" s="53">
        <f t="shared" si="41"/>
        <v>0</v>
      </c>
      <c r="AZ196" s="53">
        <f t="shared" si="42"/>
        <v>0</v>
      </c>
      <c r="BA196" s="53">
        <f t="shared" si="43"/>
        <v>0</v>
      </c>
      <c r="BB196" s="53">
        <f t="shared" si="44"/>
        <v>1</v>
      </c>
      <c r="BC196" s="53">
        <f t="shared" si="45"/>
        <v>0</v>
      </c>
      <c r="BD196" s="53">
        <f t="shared" si="46"/>
        <v>0</v>
      </c>
      <c r="BE196" s="53">
        <f t="shared" si="47"/>
        <v>0</v>
      </c>
      <c r="BF196" s="53">
        <f t="shared" si="48"/>
        <v>2</v>
      </c>
      <c r="BG196" s="53">
        <f t="shared" si="49"/>
        <v>0</v>
      </c>
      <c r="BH196" s="53">
        <f t="shared" si="50"/>
        <v>0</v>
      </c>
      <c r="BI196" s="105"/>
      <c r="BJ196" s="105">
        <f t="shared" si="51"/>
        <v>3</v>
      </c>
      <c r="BK196" s="107">
        <f t="shared" si="52"/>
        <v>0</v>
      </c>
    </row>
    <row r="197" spans="1:63" x14ac:dyDescent="0.35">
      <c r="A197" s="58" t="s">
        <v>472</v>
      </c>
      <c r="B197" s="58" t="s">
        <v>128</v>
      </c>
      <c r="C197" s="57">
        <v>401</v>
      </c>
      <c r="D197" s="57" t="s">
        <v>389</v>
      </c>
      <c r="E197" s="57" t="s">
        <v>472</v>
      </c>
      <c r="F197" s="58" t="s">
        <v>128</v>
      </c>
      <c r="G197" s="58" t="s">
        <v>549</v>
      </c>
      <c r="H197" s="113">
        <v>194</v>
      </c>
      <c r="I197" s="58" t="s">
        <v>631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/>
      <c r="V197" s="116">
        <f t="shared" si="36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/>
      <c r="AI197" s="116">
        <f t="shared" si="37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/>
      <c r="AV197" s="116">
        <f t="shared" si="38"/>
        <v>0</v>
      </c>
      <c r="AW197" s="53">
        <f t="shared" si="39"/>
        <v>0</v>
      </c>
      <c r="AX197" s="53">
        <f t="shared" si="40"/>
        <v>0</v>
      </c>
      <c r="AY197" s="53">
        <f t="shared" si="41"/>
        <v>0</v>
      </c>
      <c r="AZ197" s="53">
        <f t="shared" si="42"/>
        <v>0</v>
      </c>
      <c r="BA197" s="53">
        <f t="shared" si="43"/>
        <v>0</v>
      </c>
      <c r="BB197" s="53">
        <f t="shared" si="44"/>
        <v>0</v>
      </c>
      <c r="BC197" s="53">
        <f t="shared" si="45"/>
        <v>0</v>
      </c>
      <c r="BD197" s="53">
        <f t="shared" si="46"/>
        <v>0</v>
      </c>
      <c r="BE197" s="53">
        <f t="shared" si="47"/>
        <v>0</v>
      </c>
      <c r="BF197" s="53">
        <f t="shared" si="48"/>
        <v>0</v>
      </c>
      <c r="BG197" s="53">
        <f t="shared" si="49"/>
        <v>0</v>
      </c>
      <c r="BH197" s="53">
        <f t="shared" si="50"/>
        <v>0</v>
      </c>
      <c r="BI197" s="105"/>
      <c r="BJ197" s="105">
        <f t="shared" si="51"/>
        <v>0</v>
      </c>
      <c r="BK197" s="107">
        <f t="shared" si="52"/>
        <v>0</v>
      </c>
    </row>
    <row r="198" spans="1:63" x14ac:dyDescent="0.35">
      <c r="A198" s="58" t="s">
        <v>472</v>
      </c>
      <c r="B198" s="58" t="s">
        <v>128</v>
      </c>
      <c r="C198" s="57">
        <v>401</v>
      </c>
      <c r="D198" s="57" t="s">
        <v>389</v>
      </c>
      <c r="E198" s="57" t="s">
        <v>472</v>
      </c>
      <c r="F198" s="58" t="s">
        <v>128</v>
      </c>
      <c r="G198" s="58" t="s">
        <v>549</v>
      </c>
      <c r="H198" s="113">
        <v>195</v>
      </c>
      <c r="I198" s="58" t="s">
        <v>632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/>
      <c r="V198" s="116">
        <f t="shared" si="36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/>
      <c r="AI198" s="116">
        <f t="shared" si="37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/>
      <c r="AV198" s="116">
        <f t="shared" si="38"/>
        <v>0</v>
      </c>
      <c r="AW198" s="53">
        <f t="shared" si="39"/>
        <v>0</v>
      </c>
      <c r="AX198" s="53">
        <f t="shared" si="40"/>
        <v>0</v>
      </c>
      <c r="AY198" s="53">
        <f t="shared" si="41"/>
        <v>0</v>
      </c>
      <c r="AZ198" s="53">
        <f t="shared" si="42"/>
        <v>0</v>
      </c>
      <c r="BA198" s="53">
        <f t="shared" si="43"/>
        <v>0</v>
      </c>
      <c r="BB198" s="53">
        <f t="shared" si="44"/>
        <v>0</v>
      </c>
      <c r="BC198" s="53">
        <f t="shared" si="45"/>
        <v>0</v>
      </c>
      <c r="BD198" s="53">
        <f t="shared" si="46"/>
        <v>0</v>
      </c>
      <c r="BE198" s="53">
        <f t="shared" si="47"/>
        <v>0</v>
      </c>
      <c r="BF198" s="53">
        <f t="shared" si="48"/>
        <v>0</v>
      </c>
      <c r="BG198" s="53">
        <f t="shared" si="49"/>
        <v>0</v>
      </c>
      <c r="BH198" s="53">
        <f t="shared" si="50"/>
        <v>0</v>
      </c>
      <c r="BI198" s="105"/>
      <c r="BJ198" s="105">
        <f t="shared" si="51"/>
        <v>0</v>
      </c>
      <c r="BK198" s="107">
        <f t="shared" si="52"/>
        <v>0</v>
      </c>
    </row>
    <row r="199" spans="1:63" x14ac:dyDescent="0.35">
      <c r="A199" s="58" t="s">
        <v>472</v>
      </c>
      <c r="B199" s="58" t="s">
        <v>128</v>
      </c>
      <c r="C199" s="57">
        <v>401</v>
      </c>
      <c r="D199" s="57" t="s">
        <v>389</v>
      </c>
      <c r="E199" s="57" t="s">
        <v>472</v>
      </c>
      <c r="F199" s="58" t="s">
        <v>128</v>
      </c>
      <c r="G199" s="58" t="s">
        <v>549</v>
      </c>
      <c r="H199" s="113">
        <v>196</v>
      </c>
      <c r="I199" s="58" t="s">
        <v>633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/>
      <c r="V199" s="116">
        <f t="shared" ref="V199:V262" si="53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/>
      <c r="AI199" s="116">
        <f t="shared" ref="AI199:AI262" si="54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/>
      <c r="AV199" s="116">
        <f t="shared" ref="AV199:AV262" si="55">SUM(AJ199:AU199)</f>
        <v>0</v>
      </c>
      <c r="AW199" s="53">
        <f t="shared" ref="AW199:AW262" si="56">+J199+W199+AJ199</f>
        <v>0</v>
      </c>
      <c r="AX199" s="53">
        <f t="shared" ref="AX199:AX262" si="57">+K199+X199+AK199</f>
        <v>0</v>
      </c>
      <c r="AY199" s="53">
        <f t="shared" ref="AY199:AY262" si="58">+L199+Y199+AL199</f>
        <v>0</v>
      </c>
      <c r="AZ199" s="53">
        <f t="shared" ref="AZ199:AZ262" si="59">+M199+Z199+AM199</f>
        <v>0</v>
      </c>
      <c r="BA199" s="53">
        <f t="shared" ref="BA199:BA262" si="60">+N199+AA199+AN199</f>
        <v>0</v>
      </c>
      <c r="BB199" s="53">
        <f t="shared" ref="BB199:BB262" si="61">+O199+AB199+AO199</f>
        <v>0</v>
      </c>
      <c r="BC199" s="53">
        <f t="shared" ref="BC199:BC262" si="62">+P199+AC199+AP199</f>
        <v>0</v>
      </c>
      <c r="BD199" s="53">
        <f t="shared" ref="BD199:BD262" si="63">+Q199+AD199+AQ199</f>
        <v>0</v>
      </c>
      <c r="BE199" s="53">
        <f t="shared" ref="BE199:BE262" si="64">+R199+AE199+AR199</f>
        <v>0</v>
      </c>
      <c r="BF199" s="53">
        <f t="shared" ref="BF199:BF262" si="65">+S199+AF199+AS199</f>
        <v>0</v>
      </c>
      <c r="BG199" s="53">
        <f t="shared" ref="BG199:BG262" si="66">+T199+AG199+AT199</f>
        <v>0</v>
      </c>
      <c r="BH199" s="53">
        <f t="shared" ref="BH199:BH262" si="67">+U199+AH199+AU199</f>
        <v>0</v>
      </c>
      <c r="BI199" s="105"/>
      <c r="BJ199" s="105">
        <f t="shared" ref="BJ199:BJ262" si="68">+V199+AI199+AV199</f>
        <v>0</v>
      </c>
      <c r="BK199" s="107">
        <f t="shared" ref="BK199:BK262" si="69">IFERROR(BJ199/BI199,0)</f>
        <v>0</v>
      </c>
    </row>
    <row r="200" spans="1:63" x14ac:dyDescent="0.35">
      <c r="A200" s="58" t="s">
        <v>472</v>
      </c>
      <c r="B200" s="58" t="s">
        <v>128</v>
      </c>
      <c r="C200" s="57">
        <v>401</v>
      </c>
      <c r="D200" s="57" t="s">
        <v>389</v>
      </c>
      <c r="E200" s="57" t="s">
        <v>472</v>
      </c>
      <c r="F200" s="58" t="s">
        <v>128</v>
      </c>
      <c r="G200" s="58" t="s">
        <v>549</v>
      </c>
      <c r="H200" s="113">
        <v>197</v>
      </c>
      <c r="I200" s="58" t="s">
        <v>634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/>
      <c r="V200" s="116">
        <f t="shared" si="53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/>
      <c r="AI200" s="116">
        <f t="shared" si="54"/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/>
      <c r="AV200" s="116">
        <f t="shared" si="55"/>
        <v>0</v>
      </c>
      <c r="AW200" s="53">
        <f t="shared" si="56"/>
        <v>0</v>
      </c>
      <c r="AX200" s="53">
        <f t="shared" si="57"/>
        <v>0</v>
      </c>
      <c r="AY200" s="53">
        <f t="shared" si="58"/>
        <v>0</v>
      </c>
      <c r="AZ200" s="53">
        <f t="shared" si="59"/>
        <v>0</v>
      </c>
      <c r="BA200" s="53">
        <f t="shared" si="60"/>
        <v>0</v>
      </c>
      <c r="BB200" s="53">
        <f t="shared" si="61"/>
        <v>0</v>
      </c>
      <c r="BC200" s="53">
        <f t="shared" si="62"/>
        <v>0</v>
      </c>
      <c r="BD200" s="53">
        <f t="shared" si="63"/>
        <v>0</v>
      </c>
      <c r="BE200" s="53">
        <f t="shared" si="64"/>
        <v>0</v>
      </c>
      <c r="BF200" s="53">
        <f t="shared" si="65"/>
        <v>0</v>
      </c>
      <c r="BG200" s="53">
        <f t="shared" si="66"/>
        <v>0</v>
      </c>
      <c r="BH200" s="53">
        <f t="shared" si="67"/>
        <v>0</v>
      </c>
      <c r="BI200" s="105"/>
      <c r="BJ200" s="105">
        <f t="shared" si="68"/>
        <v>0</v>
      </c>
      <c r="BK200" s="107">
        <f t="shared" si="69"/>
        <v>0</v>
      </c>
    </row>
    <row r="201" spans="1:63" x14ac:dyDescent="0.35">
      <c r="A201" s="58" t="s">
        <v>472</v>
      </c>
      <c r="B201" s="58" t="s">
        <v>128</v>
      </c>
      <c r="C201" s="57">
        <v>404</v>
      </c>
      <c r="D201" s="57" t="s">
        <v>635</v>
      </c>
      <c r="E201" s="57" t="s">
        <v>635</v>
      </c>
      <c r="F201" s="58" t="s">
        <v>42</v>
      </c>
      <c r="G201" s="58" t="s">
        <v>549</v>
      </c>
      <c r="H201" s="113">
        <v>198</v>
      </c>
      <c r="I201" s="58" t="s">
        <v>137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/>
      <c r="V201" s="116">
        <f t="shared" si="53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/>
      <c r="AI201" s="116">
        <f t="shared" si="54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/>
      <c r="AV201" s="116">
        <f t="shared" si="55"/>
        <v>0</v>
      </c>
      <c r="AW201" s="53">
        <f t="shared" si="56"/>
        <v>0</v>
      </c>
      <c r="AX201" s="53">
        <f t="shared" si="57"/>
        <v>0</v>
      </c>
      <c r="AY201" s="53">
        <f t="shared" si="58"/>
        <v>0</v>
      </c>
      <c r="AZ201" s="53">
        <f t="shared" si="59"/>
        <v>0</v>
      </c>
      <c r="BA201" s="53">
        <f t="shared" si="60"/>
        <v>0</v>
      </c>
      <c r="BB201" s="53">
        <f t="shared" si="61"/>
        <v>0</v>
      </c>
      <c r="BC201" s="53">
        <f t="shared" si="62"/>
        <v>0</v>
      </c>
      <c r="BD201" s="53">
        <f t="shared" si="63"/>
        <v>0</v>
      </c>
      <c r="BE201" s="53">
        <f t="shared" si="64"/>
        <v>0</v>
      </c>
      <c r="BF201" s="53">
        <f t="shared" si="65"/>
        <v>0</v>
      </c>
      <c r="BG201" s="53">
        <f t="shared" si="66"/>
        <v>0</v>
      </c>
      <c r="BH201" s="53">
        <f t="shared" si="67"/>
        <v>0</v>
      </c>
      <c r="BI201" s="105"/>
      <c r="BJ201" s="105">
        <f t="shared" si="68"/>
        <v>0</v>
      </c>
      <c r="BK201" s="107">
        <f t="shared" si="69"/>
        <v>0</v>
      </c>
    </row>
    <row r="202" spans="1:63" x14ac:dyDescent="0.35">
      <c r="A202" s="58" t="s">
        <v>472</v>
      </c>
      <c r="B202" s="58" t="s">
        <v>128</v>
      </c>
      <c r="C202" s="57">
        <v>401</v>
      </c>
      <c r="D202" s="57" t="s">
        <v>389</v>
      </c>
      <c r="E202" s="57" t="s">
        <v>472</v>
      </c>
      <c r="F202" s="58" t="s">
        <v>128</v>
      </c>
      <c r="G202" s="58" t="s">
        <v>549</v>
      </c>
      <c r="H202" s="113">
        <v>199</v>
      </c>
      <c r="I202" s="58" t="s">
        <v>636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/>
      <c r="V202" s="116">
        <f t="shared" si="53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/>
      <c r="AI202" s="116">
        <f t="shared" si="54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/>
      <c r="AV202" s="116">
        <f t="shared" si="55"/>
        <v>0</v>
      </c>
      <c r="AW202" s="53">
        <f t="shared" si="56"/>
        <v>0</v>
      </c>
      <c r="AX202" s="53">
        <f t="shared" si="57"/>
        <v>0</v>
      </c>
      <c r="AY202" s="53">
        <f t="shared" si="58"/>
        <v>0</v>
      </c>
      <c r="AZ202" s="53">
        <f t="shared" si="59"/>
        <v>0</v>
      </c>
      <c r="BA202" s="53">
        <f t="shared" si="60"/>
        <v>0</v>
      </c>
      <c r="BB202" s="53">
        <f t="shared" si="61"/>
        <v>0</v>
      </c>
      <c r="BC202" s="53">
        <f t="shared" si="62"/>
        <v>0</v>
      </c>
      <c r="BD202" s="53">
        <f t="shared" si="63"/>
        <v>0</v>
      </c>
      <c r="BE202" s="53">
        <f t="shared" si="64"/>
        <v>0</v>
      </c>
      <c r="BF202" s="53">
        <f t="shared" si="65"/>
        <v>0</v>
      </c>
      <c r="BG202" s="53">
        <f t="shared" si="66"/>
        <v>0</v>
      </c>
      <c r="BH202" s="53">
        <f t="shared" si="67"/>
        <v>0</v>
      </c>
      <c r="BI202" s="105"/>
      <c r="BJ202" s="105">
        <f t="shared" si="68"/>
        <v>0</v>
      </c>
      <c r="BK202" s="107">
        <f t="shared" si="69"/>
        <v>0</v>
      </c>
    </row>
    <row r="203" spans="1:63" x14ac:dyDescent="0.35">
      <c r="A203" s="58" t="s">
        <v>472</v>
      </c>
      <c r="B203" s="58" t="s">
        <v>128</v>
      </c>
      <c r="C203" s="57">
        <v>401</v>
      </c>
      <c r="D203" s="57" t="s">
        <v>389</v>
      </c>
      <c r="E203" s="57" t="s">
        <v>472</v>
      </c>
      <c r="F203" s="58" t="s">
        <v>128</v>
      </c>
      <c r="G203" s="58" t="s">
        <v>549</v>
      </c>
      <c r="H203" s="113">
        <v>200</v>
      </c>
      <c r="I203" s="58" t="s">
        <v>637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/>
      <c r="V203" s="116">
        <f t="shared" si="53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/>
      <c r="AI203" s="116">
        <f t="shared" si="54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/>
      <c r="AV203" s="116">
        <f t="shared" si="55"/>
        <v>0</v>
      </c>
      <c r="AW203" s="53">
        <f t="shared" si="56"/>
        <v>0</v>
      </c>
      <c r="AX203" s="53">
        <f t="shared" si="57"/>
        <v>0</v>
      </c>
      <c r="AY203" s="53">
        <f t="shared" si="58"/>
        <v>0</v>
      </c>
      <c r="AZ203" s="53">
        <f t="shared" si="59"/>
        <v>0</v>
      </c>
      <c r="BA203" s="53">
        <f t="shared" si="60"/>
        <v>0</v>
      </c>
      <c r="BB203" s="53">
        <f t="shared" si="61"/>
        <v>0</v>
      </c>
      <c r="BC203" s="53">
        <f t="shared" si="62"/>
        <v>0</v>
      </c>
      <c r="BD203" s="53">
        <f t="shared" si="63"/>
        <v>0</v>
      </c>
      <c r="BE203" s="53">
        <f t="shared" si="64"/>
        <v>0</v>
      </c>
      <c r="BF203" s="53">
        <f t="shared" si="65"/>
        <v>0</v>
      </c>
      <c r="BG203" s="53">
        <f t="shared" si="66"/>
        <v>0</v>
      </c>
      <c r="BH203" s="53">
        <f t="shared" si="67"/>
        <v>0</v>
      </c>
      <c r="BI203" s="105"/>
      <c r="BJ203" s="105">
        <f t="shared" si="68"/>
        <v>0</v>
      </c>
      <c r="BK203" s="107">
        <f t="shared" si="69"/>
        <v>0</v>
      </c>
    </row>
    <row r="204" spans="1:63" x14ac:dyDescent="0.35">
      <c r="A204" s="58" t="s">
        <v>472</v>
      </c>
      <c r="B204" s="58" t="s">
        <v>128</v>
      </c>
      <c r="C204" s="57">
        <v>401</v>
      </c>
      <c r="D204" s="57" t="s">
        <v>389</v>
      </c>
      <c r="E204" s="57" t="s">
        <v>472</v>
      </c>
      <c r="F204" s="58" t="s">
        <v>128</v>
      </c>
      <c r="G204" s="58" t="s">
        <v>549</v>
      </c>
      <c r="H204" s="113">
        <v>201</v>
      </c>
      <c r="I204" s="58" t="s">
        <v>638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/>
      <c r="V204" s="116">
        <f t="shared" si="53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/>
      <c r="AI204" s="116">
        <f t="shared" si="54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/>
      <c r="AV204" s="116">
        <f t="shared" si="55"/>
        <v>0</v>
      </c>
      <c r="AW204" s="53">
        <f t="shared" si="56"/>
        <v>0</v>
      </c>
      <c r="AX204" s="53">
        <f t="shared" si="57"/>
        <v>0</v>
      </c>
      <c r="AY204" s="53">
        <f t="shared" si="58"/>
        <v>0</v>
      </c>
      <c r="AZ204" s="53">
        <f t="shared" si="59"/>
        <v>0</v>
      </c>
      <c r="BA204" s="53">
        <f t="shared" si="60"/>
        <v>0</v>
      </c>
      <c r="BB204" s="53">
        <f t="shared" si="61"/>
        <v>0</v>
      </c>
      <c r="BC204" s="53">
        <f t="shared" si="62"/>
        <v>0</v>
      </c>
      <c r="BD204" s="53">
        <f t="shared" si="63"/>
        <v>0</v>
      </c>
      <c r="BE204" s="53">
        <f t="shared" si="64"/>
        <v>0</v>
      </c>
      <c r="BF204" s="53">
        <f t="shared" si="65"/>
        <v>0</v>
      </c>
      <c r="BG204" s="53">
        <f t="shared" si="66"/>
        <v>0</v>
      </c>
      <c r="BH204" s="53">
        <f t="shared" si="67"/>
        <v>0</v>
      </c>
      <c r="BI204" s="105"/>
      <c r="BJ204" s="105">
        <f t="shared" si="68"/>
        <v>0</v>
      </c>
      <c r="BK204" s="107">
        <f t="shared" si="69"/>
        <v>0</v>
      </c>
    </row>
    <row r="205" spans="1:63" x14ac:dyDescent="0.35">
      <c r="A205" s="58" t="s">
        <v>472</v>
      </c>
      <c r="B205" s="58" t="s">
        <v>296</v>
      </c>
      <c r="C205" s="57">
        <v>401</v>
      </c>
      <c r="D205" s="57" t="s">
        <v>389</v>
      </c>
      <c r="E205" s="57" t="s">
        <v>472</v>
      </c>
      <c r="F205" s="58" t="s">
        <v>296</v>
      </c>
      <c r="G205" s="58" t="s">
        <v>548</v>
      </c>
      <c r="H205" s="113">
        <v>202</v>
      </c>
      <c r="I205" s="58" t="s">
        <v>639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/>
      <c r="V205" s="116">
        <f t="shared" si="53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/>
      <c r="AI205" s="116">
        <f t="shared" si="54"/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/>
      <c r="AV205" s="116">
        <f t="shared" si="55"/>
        <v>0</v>
      </c>
      <c r="AW205" s="53">
        <f t="shared" si="56"/>
        <v>0</v>
      </c>
      <c r="AX205" s="53">
        <f t="shared" si="57"/>
        <v>0</v>
      </c>
      <c r="AY205" s="53">
        <f t="shared" si="58"/>
        <v>0</v>
      </c>
      <c r="AZ205" s="53">
        <f t="shared" si="59"/>
        <v>0</v>
      </c>
      <c r="BA205" s="53">
        <f t="shared" si="60"/>
        <v>0</v>
      </c>
      <c r="BB205" s="53">
        <f t="shared" si="61"/>
        <v>0</v>
      </c>
      <c r="BC205" s="53">
        <f t="shared" si="62"/>
        <v>0</v>
      </c>
      <c r="BD205" s="53">
        <f t="shared" si="63"/>
        <v>0</v>
      </c>
      <c r="BE205" s="53">
        <f t="shared" si="64"/>
        <v>0</v>
      </c>
      <c r="BF205" s="53">
        <f t="shared" si="65"/>
        <v>0</v>
      </c>
      <c r="BG205" s="53">
        <f t="shared" si="66"/>
        <v>0</v>
      </c>
      <c r="BH205" s="53">
        <f t="shared" si="67"/>
        <v>0</v>
      </c>
      <c r="BI205" s="105"/>
      <c r="BJ205" s="105">
        <f t="shared" si="68"/>
        <v>0</v>
      </c>
      <c r="BK205" s="107">
        <f t="shared" si="69"/>
        <v>0</v>
      </c>
    </row>
    <row r="206" spans="1:63" x14ac:dyDescent="0.35">
      <c r="A206" s="58" t="s">
        <v>472</v>
      </c>
      <c r="B206" s="58" t="s">
        <v>296</v>
      </c>
      <c r="C206" s="57">
        <v>401</v>
      </c>
      <c r="D206" s="57" t="s">
        <v>389</v>
      </c>
      <c r="E206" s="57" t="s">
        <v>472</v>
      </c>
      <c r="F206" s="58" t="s">
        <v>296</v>
      </c>
      <c r="G206" s="58" t="s">
        <v>549</v>
      </c>
      <c r="H206" s="113">
        <v>204</v>
      </c>
      <c r="I206" s="58" t="s">
        <v>640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/>
      <c r="V206" s="116">
        <f t="shared" si="53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/>
      <c r="AI206" s="116">
        <f t="shared" si="54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/>
      <c r="AV206" s="116">
        <f t="shared" si="55"/>
        <v>0</v>
      </c>
      <c r="AW206" s="53">
        <f t="shared" si="56"/>
        <v>0</v>
      </c>
      <c r="AX206" s="53">
        <f t="shared" si="57"/>
        <v>0</v>
      </c>
      <c r="AY206" s="53">
        <f t="shared" si="58"/>
        <v>0</v>
      </c>
      <c r="AZ206" s="53">
        <f t="shared" si="59"/>
        <v>0</v>
      </c>
      <c r="BA206" s="53">
        <f t="shared" si="60"/>
        <v>0</v>
      </c>
      <c r="BB206" s="53">
        <f t="shared" si="61"/>
        <v>0</v>
      </c>
      <c r="BC206" s="53">
        <f t="shared" si="62"/>
        <v>0</v>
      </c>
      <c r="BD206" s="53">
        <f t="shared" si="63"/>
        <v>0</v>
      </c>
      <c r="BE206" s="53">
        <f t="shared" si="64"/>
        <v>0</v>
      </c>
      <c r="BF206" s="53">
        <f t="shared" si="65"/>
        <v>0</v>
      </c>
      <c r="BG206" s="53">
        <f t="shared" si="66"/>
        <v>0</v>
      </c>
      <c r="BH206" s="53">
        <f t="shared" si="67"/>
        <v>0</v>
      </c>
      <c r="BI206" s="105"/>
      <c r="BJ206" s="105">
        <f t="shared" si="68"/>
        <v>0</v>
      </c>
      <c r="BK206" s="107">
        <f t="shared" si="69"/>
        <v>0</v>
      </c>
    </row>
    <row r="207" spans="1:63" x14ac:dyDescent="0.35">
      <c r="A207" s="58" t="s">
        <v>472</v>
      </c>
      <c r="B207" s="58" t="s">
        <v>296</v>
      </c>
      <c r="C207" s="57">
        <v>401</v>
      </c>
      <c r="D207" s="57" t="s">
        <v>389</v>
      </c>
      <c r="E207" s="57" t="s">
        <v>472</v>
      </c>
      <c r="F207" s="58" t="s">
        <v>296</v>
      </c>
      <c r="G207" s="58" t="s">
        <v>549</v>
      </c>
      <c r="H207" s="113">
        <v>205</v>
      </c>
      <c r="I207" s="58" t="s">
        <v>641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/>
      <c r="V207" s="116">
        <f t="shared" si="53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>
        <v>0</v>
      </c>
      <c r="AF207" s="53">
        <v>0</v>
      </c>
      <c r="AG207" s="53">
        <v>0</v>
      </c>
      <c r="AH207" s="53"/>
      <c r="AI207" s="116">
        <f t="shared" si="54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>
        <v>0</v>
      </c>
      <c r="AS207" s="53">
        <v>0</v>
      </c>
      <c r="AT207" s="53">
        <v>0</v>
      </c>
      <c r="AU207" s="53"/>
      <c r="AV207" s="116">
        <f t="shared" si="55"/>
        <v>0</v>
      </c>
      <c r="AW207" s="53">
        <f t="shared" si="56"/>
        <v>0</v>
      </c>
      <c r="AX207" s="53">
        <f t="shared" si="57"/>
        <v>0</v>
      </c>
      <c r="AY207" s="53">
        <f t="shared" si="58"/>
        <v>0</v>
      </c>
      <c r="AZ207" s="53">
        <f t="shared" si="59"/>
        <v>0</v>
      </c>
      <c r="BA207" s="53">
        <f t="shared" si="60"/>
        <v>0</v>
      </c>
      <c r="BB207" s="53">
        <f t="shared" si="61"/>
        <v>0</v>
      </c>
      <c r="BC207" s="53">
        <f t="shared" si="62"/>
        <v>0</v>
      </c>
      <c r="BD207" s="53">
        <f t="shared" si="63"/>
        <v>0</v>
      </c>
      <c r="BE207" s="53">
        <f t="shared" si="64"/>
        <v>0</v>
      </c>
      <c r="BF207" s="53">
        <f t="shared" si="65"/>
        <v>0</v>
      </c>
      <c r="BG207" s="53">
        <f t="shared" si="66"/>
        <v>0</v>
      </c>
      <c r="BH207" s="53">
        <f t="shared" si="67"/>
        <v>0</v>
      </c>
      <c r="BI207" s="105"/>
      <c r="BJ207" s="105">
        <f t="shared" si="68"/>
        <v>0</v>
      </c>
      <c r="BK207" s="107">
        <f t="shared" si="69"/>
        <v>0</v>
      </c>
    </row>
    <row r="208" spans="1:63" x14ac:dyDescent="0.35">
      <c r="A208" s="58" t="s">
        <v>472</v>
      </c>
      <c r="B208" s="58" t="s">
        <v>328</v>
      </c>
      <c r="C208" s="57">
        <v>401</v>
      </c>
      <c r="D208" s="57" t="s">
        <v>389</v>
      </c>
      <c r="E208" s="57" t="s">
        <v>472</v>
      </c>
      <c r="F208" s="58" t="s">
        <v>328</v>
      </c>
      <c r="G208" s="58" t="s">
        <v>549</v>
      </c>
      <c r="H208" s="113">
        <v>206</v>
      </c>
      <c r="I208" s="58" t="s">
        <v>642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/>
      <c r="V208" s="116">
        <f t="shared" si="53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>
        <v>0</v>
      </c>
      <c r="AF208" s="53">
        <v>0</v>
      </c>
      <c r="AG208" s="53">
        <v>0</v>
      </c>
      <c r="AH208" s="53"/>
      <c r="AI208" s="116">
        <f t="shared" si="54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>
        <v>0</v>
      </c>
      <c r="AS208" s="53">
        <v>0</v>
      </c>
      <c r="AT208" s="53">
        <v>0</v>
      </c>
      <c r="AU208" s="53"/>
      <c r="AV208" s="116">
        <f t="shared" si="55"/>
        <v>0</v>
      </c>
      <c r="AW208" s="53">
        <f t="shared" si="56"/>
        <v>0</v>
      </c>
      <c r="AX208" s="53">
        <f t="shared" si="57"/>
        <v>0</v>
      </c>
      <c r="AY208" s="53">
        <f t="shared" si="58"/>
        <v>0</v>
      </c>
      <c r="AZ208" s="53">
        <f t="shared" si="59"/>
        <v>0</v>
      </c>
      <c r="BA208" s="53">
        <f t="shared" si="60"/>
        <v>0</v>
      </c>
      <c r="BB208" s="53">
        <f t="shared" si="61"/>
        <v>0</v>
      </c>
      <c r="BC208" s="53">
        <f t="shared" si="62"/>
        <v>0</v>
      </c>
      <c r="BD208" s="53">
        <f t="shared" si="63"/>
        <v>0</v>
      </c>
      <c r="BE208" s="53">
        <f t="shared" si="64"/>
        <v>0</v>
      </c>
      <c r="BF208" s="53">
        <f t="shared" si="65"/>
        <v>0</v>
      </c>
      <c r="BG208" s="53">
        <f t="shared" si="66"/>
        <v>0</v>
      </c>
      <c r="BH208" s="53">
        <f t="shared" si="67"/>
        <v>0</v>
      </c>
      <c r="BI208" s="105"/>
      <c r="BJ208" s="105">
        <f t="shared" si="68"/>
        <v>0</v>
      </c>
      <c r="BK208" s="107">
        <f t="shared" si="69"/>
        <v>0</v>
      </c>
    </row>
    <row r="209" spans="1:63" x14ac:dyDescent="0.35">
      <c r="A209" s="58" t="s">
        <v>472</v>
      </c>
      <c r="B209" s="58" t="s">
        <v>328</v>
      </c>
      <c r="C209" s="57">
        <v>401</v>
      </c>
      <c r="D209" s="57" t="s">
        <v>389</v>
      </c>
      <c r="E209" s="57" t="s">
        <v>472</v>
      </c>
      <c r="F209" s="58" t="s">
        <v>328</v>
      </c>
      <c r="G209" s="58" t="s">
        <v>549</v>
      </c>
      <c r="H209" s="113">
        <v>207</v>
      </c>
      <c r="I209" s="58" t="s">
        <v>643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3"/>
      <c r="V209" s="116">
        <f t="shared" si="53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>
        <v>0</v>
      </c>
      <c r="AF209" s="53">
        <v>0</v>
      </c>
      <c r="AG209" s="53">
        <v>0</v>
      </c>
      <c r="AH209" s="53"/>
      <c r="AI209" s="116">
        <f t="shared" si="54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>
        <v>0</v>
      </c>
      <c r="AS209" s="53">
        <v>0</v>
      </c>
      <c r="AT209" s="53">
        <v>0</v>
      </c>
      <c r="AU209" s="53"/>
      <c r="AV209" s="116">
        <f t="shared" si="55"/>
        <v>0</v>
      </c>
      <c r="AW209" s="53">
        <f t="shared" si="56"/>
        <v>0</v>
      </c>
      <c r="AX209" s="53">
        <f t="shared" si="57"/>
        <v>0</v>
      </c>
      <c r="AY209" s="53">
        <f t="shared" si="58"/>
        <v>0</v>
      </c>
      <c r="AZ209" s="53">
        <f t="shared" si="59"/>
        <v>0</v>
      </c>
      <c r="BA209" s="53">
        <f t="shared" si="60"/>
        <v>0</v>
      </c>
      <c r="BB209" s="53">
        <f t="shared" si="61"/>
        <v>0</v>
      </c>
      <c r="BC209" s="53">
        <f t="shared" si="62"/>
        <v>0</v>
      </c>
      <c r="BD209" s="53">
        <f t="shared" si="63"/>
        <v>0</v>
      </c>
      <c r="BE209" s="53">
        <f t="shared" si="64"/>
        <v>0</v>
      </c>
      <c r="BF209" s="53">
        <f t="shared" si="65"/>
        <v>0</v>
      </c>
      <c r="BG209" s="53">
        <f t="shared" si="66"/>
        <v>0</v>
      </c>
      <c r="BH209" s="53">
        <f t="shared" si="67"/>
        <v>0</v>
      </c>
      <c r="BI209" s="105"/>
      <c r="BJ209" s="105">
        <f t="shared" si="68"/>
        <v>0</v>
      </c>
      <c r="BK209" s="107">
        <f t="shared" si="69"/>
        <v>0</v>
      </c>
    </row>
    <row r="210" spans="1:63" x14ac:dyDescent="0.35">
      <c r="A210" s="58" t="s">
        <v>472</v>
      </c>
      <c r="B210" s="58" t="s">
        <v>328</v>
      </c>
      <c r="C210" s="57">
        <v>401</v>
      </c>
      <c r="D210" s="57" t="s">
        <v>389</v>
      </c>
      <c r="E210" s="57" t="s">
        <v>472</v>
      </c>
      <c r="F210" s="58" t="s">
        <v>328</v>
      </c>
      <c r="G210" s="58" t="s">
        <v>549</v>
      </c>
      <c r="H210" s="113">
        <v>208</v>
      </c>
      <c r="I210" s="58" t="s">
        <v>644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3"/>
      <c r="V210" s="116">
        <f t="shared" si="53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>
        <v>0</v>
      </c>
      <c r="AF210" s="53">
        <v>0</v>
      </c>
      <c r="AG210" s="53">
        <v>0</v>
      </c>
      <c r="AH210" s="53"/>
      <c r="AI210" s="116">
        <f t="shared" si="54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>
        <v>0</v>
      </c>
      <c r="AS210" s="53">
        <v>0</v>
      </c>
      <c r="AT210" s="53">
        <v>0</v>
      </c>
      <c r="AU210" s="53"/>
      <c r="AV210" s="116">
        <f t="shared" si="55"/>
        <v>0</v>
      </c>
      <c r="AW210" s="53">
        <f t="shared" si="56"/>
        <v>0</v>
      </c>
      <c r="AX210" s="53">
        <f t="shared" si="57"/>
        <v>0</v>
      </c>
      <c r="AY210" s="53">
        <f t="shared" si="58"/>
        <v>0</v>
      </c>
      <c r="AZ210" s="53">
        <f t="shared" si="59"/>
        <v>0</v>
      </c>
      <c r="BA210" s="53">
        <f t="shared" si="60"/>
        <v>0</v>
      </c>
      <c r="BB210" s="53">
        <f t="shared" si="61"/>
        <v>0</v>
      </c>
      <c r="BC210" s="53">
        <f t="shared" si="62"/>
        <v>0</v>
      </c>
      <c r="BD210" s="53">
        <f t="shared" si="63"/>
        <v>0</v>
      </c>
      <c r="BE210" s="53">
        <f t="shared" si="64"/>
        <v>0</v>
      </c>
      <c r="BF210" s="53">
        <f t="shared" si="65"/>
        <v>0</v>
      </c>
      <c r="BG210" s="53">
        <f t="shared" si="66"/>
        <v>0</v>
      </c>
      <c r="BH210" s="53">
        <f t="shared" si="67"/>
        <v>0</v>
      </c>
      <c r="BI210" s="105"/>
      <c r="BJ210" s="105">
        <f t="shared" si="68"/>
        <v>0</v>
      </c>
      <c r="BK210" s="107">
        <f t="shared" si="69"/>
        <v>0</v>
      </c>
    </row>
    <row r="211" spans="1:63" x14ac:dyDescent="0.35">
      <c r="A211" s="58" t="s">
        <v>472</v>
      </c>
      <c r="B211" s="58" t="s">
        <v>328</v>
      </c>
      <c r="C211" s="57">
        <v>401</v>
      </c>
      <c r="D211" s="57" t="s">
        <v>389</v>
      </c>
      <c r="E211" s="57" t="s">
        <v>472</v>
      </c>
      <c r="F211" s="58" t="s">
        <v>328</v>
      </c>
      <c r="G211" s="58" t="s">
        <v>548</v>
      </c>
      <c r="H211" s="113">
        <v>209</v>
      </c>
      <c r="I211" s="58" t="s">
        <v>645</v>
      </c>
      <c r="J211" s="43">
        <v>0</v>
      </c>
      <c r="K211" s="43">
        <v>0</v>
      </c>
      <c r="L211" s="43">
        <v>0</v>
      </c>
      <c r="M211" s="43">
        <v>0</v>
      </c>
      <c r="N211" s="43">
        <v>1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/>
      <c r="V211" s="116">
        <f t="shared" si="53"/>
        <v>1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>
        <v>0</v>
      </c>
      <c r="AF211" s="53">
        <v>0</v>
      </c>
      <c r="AG211" s="53">
        <v>0</v>
      </c>
      <c r="AH211" s="53"/>
      <c r="AI211" s="116">
        <f t="shared" si="54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1</v>
      </c>
      <c r="AO211" s="53">
        <v>0</v>
      </c>
      <c r="AP211" s="53">
        <v>0</v>
      </c>
      <c r="AQ211" s="53">
        <v>0</v>
      </c>
      <c r="AR211" s="53">
        <v>0</v>
      </c>
      <c r="AS211" s="53">
        <v>0</v>
      </c>
      <c r="AT211" s="53">
        <v>0</v>
      </c>
      <c r="AU211" s="53"/>
      <c r="AV211" s="116">
        <f t="shared" si="55"/>
        <v>1</v>
      </c>
      <c r="AW211" s="53">
        <f t="shared" si="56"/>
        <v>0</v>
      </c>
      <c r="AX211" s="53">
        <f t="shared" si="57"/>
        <v>0</v>
      </c>
      <c r="AY211" s="53">
        <f t="shared" si="58"/>
        <v>0</v>
      </c>
      <c r="AZ211" s="53">
        <f t="shared" si="59"/>
        <v>0</v>
      </c>
      <c r="BA211" s="53">
        <f t="shared" si="60"/>
        <v>2</v>
      </c>
      <c r="BB211" s="53">
        <f t="shared" si="61"/>
        <v>0</v>
      </c>
      <c r="BC211" s="53">
        <f t="shared" si="62"/>
        <v>0</v>
      </c>
      <c r="BD211" s="53">
        <f t="shared" si="63"/>
        <v>0</v>
      </c>
      <c r="BE211" s="53">
        <f t="shared" si="64"/>
        <v>0</v>
      </c>
      <c r="BF211" s="53">
        <f t="shared" si="65"/>
        <v>0</v>
      </c>
      <c r="BG211" s="53">
        <f t="shared" si="66"/>
        <v>0</v>
      </c>
      <c r="BH211" s="53">
        <f t="shared" si="67"/>
        <v>0</v>
      </c>
      <c r="BI211" s="105"/>
      <c r="BJ211" s="105">
        <f t="shared" si="68"/>
        <v>2</v>
      </c>
      <c r="BK211" s="107">
        <f t="shared" si="69"/>
        <v>0</v>
      </c>
    </row>
    <row r="212" spans="1:63" x14ac:dyDescent="0.35">
      <c r="A212" s="58" t="s">
        <v>472</v>
      </c>
      <c r="B212" s="58" t="s">
        <v>389</v>
      </c>
      <c r="C212" s="57">
        <v>401</v>
      </c>
      <c r="D212" s="57" t="s">
        <v>389</v>
      </c>
      <c r="E212" s="57" t="s">
        <v>472</v>
      </c>
      <c r="F212" s="58" t="s">
        <v>389</v>
      </c>
      <c r="G212" s="58" t="s">
        <v>548</v>
      </c>
      <c r="H212" s="113">
        <v>211</v>
      </c>
      <c r="I212" s="58" t="s">
        <v>646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/>
      <c r="V212" s="116">
        <f t="shared" si="53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>
        <v>0</v>
      </c>
      <c r="AG212" s="53">
        <v>0</v>
      </c>
      <c r="AH212" s="53"/>
      <c r="AI212" s="116">
        <f t="shared" si="54"/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>
        <v>0</v>
      </c>
      <c r="AS212" s="53">
        <v>0</v>
      </c>
      <c r="AT212" s="53">
        <v>0</v>
      </c>
      <c r="AU212" s="53"/>
      <c r="AV212" s="116">
        <f t="shared" si="55"/>
        <v>0</v>
      </c>
      <c r="AW212" s="53">
        <f t="shared" si="56"/>
        <v>0</v>
      </c>
      <c r="AX212" s="53">
        <f t="shared" si="57"/>
        <v>0</v>
      </c>
      <c r="AY212" s="53">
        <f t="shared" si="58"/>
        <v>0</v>
      </c>
      <c r="AZ212" s="53">
        <f t="shared" si="59"/>
        <v>0</v>
      </c>
      <c r="BA212" s="53">
        <f t="shared" si="60"/>
        <v>0</v>
      </c>
      <c r="BB212" s="53">
        <f t="shared" si="61"/>
        <v>0</v>
      </c>
      <c r="BC212" s="53">
        <f t="shared" si="62"/>
        <v>0</v>
      </c>
      <c r="BD212" s="53">
        <f t="shared" si="63"/>
        <v>0</v>
      </c>
      <c r="BE212" s="53">
        <f t="shared" si="64"/>
        <v>0</v>
      </c>
      <c r="BF212" s="53">
        <f t="shared" si="65"/>
        <v>0</v>
      </c>
      <c r="BG212" s="53">
        <f t="shared" si="66"/>
        <v>0</v>
      </c>
      <c r="BH212" s="53">
        <f t="shared" si="67"/>
        <v>0</v>
      </c>
      <c r="BI212" s="105"/>
      <c r="BJ212" s="105">
        <f t="shared" si="68"/>
        <v>0</v>
      </c>
      <c r="BK212" s="107">
        <f t="shared" si="69"/>
        <v>0</v>
      </c>
    </row>
    <row r="213" spans="1:63" x14ac:dyDescent="0.35">
      <c r="A213" s="58" t="s">
        <v>472</v>
      </c>
      <c r="B213" s="58" t="s">
        <v>389</v>
      </c>
      <c r="C213" s="57">
        <v>401</v>
      </c>
      <c r="D213" s="57" t="s">
        <v>389</v>
      </c>
      <c r="E213" s="57" t="s">
        <v>472</v>
      </c>
      <c r="F213" s="58" t="s">
        <v>389</v>
      </c>
      <c r="G213" s="58" t="s">
        <v>551</v>
      </c>
      <c r="H213" s="113">
        <v>212</v>
      </c>
      <c r="I213" s="58" t="s">
        <v>647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1</v>
      </c>
      <c r="Q213" s="43">
        <v>0</v>
      </c>
      <c r="R213" s="43">
        <v>0</v>
      </c>
      <c r="S213" s="43">
        <v>1</v>
      </c>
      <c r="T213" s="43">
        <v>0</v>
      </c>
      <c r="U213" s="43"/>
      <c r="V213" s="116">
        <f t="shared" si="53"/>
        <v>2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>
        <v>0</v>
      </c>
      <c r="AF213" s="53">
        <v>0</v>
      </c>
      <c r="AG213" s="53">
        <v>0</v>
      </c>
      <c r="AH213" s="53"/>
      <c r="AI213" s="116">
        <f t="shared" si="54"/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1</v>
      </c>
      <c r="AQ213" s="53">
        <v>0</v>
      </c>
      <c r="AR213" s="53">
        <v>0</v>
      </c>
      <c r="AS213" s="53">
        <v>3</v>
      </c>
      <c r="AT213" s="53">
        <v>0</v>
      </c>
      <c r="AU213" s="53"/>
      <c r="AV213" s="116">
        <f t="shared" si="55"/>
        <v>4</v>
      </c>
      <c r="AW213" s="53">
        <f t="shared" si="56"/>
        <v>0</v>
      </c>
      <c r="AX213" s="53">
        <f t="shared" si="57"/>
        <v>0</v>
      </c>
      <c r="AY213" s="53">
        <f t="shared" si="58"/>
        <v>0</v>
      </c>
      <c r="AZ213" s="53">
        <f t="shared" si="59"/>
        <v>0</v>
      </c>
      <c r="BA213" s="53">
        <f t="shared" si="60"/>
        <v>0</v>
      </c>
      <c r="BB213" s="53">
        <f t="shared" si="61"/>
        <v>0</v>
      </c>
      <c r="BC213" s="53">
        <f t="shared" si="62"/>
        <v>2</v>
      </c>
      <c r="BD213" s="53">
        <f t="shared" si="63"/>
        <v>0</v>
      </c>
      <c r="BE213" s="53">
        <f t="shared" si="64"/>
        <v>0</v>
      </c>
      <c r="BF213" s="53">
        <f t="shared" si="65"/>
        <v>4</v>
      </c>
      <c r="BG213" s="53">
        <f t="shared" si="66"/>
        <v>0</v>
      </c>
      <c r="BH213" s="53">
        <f t="shared" si="67"/>
        <v>0</v>
      </c>
      <c r="BI213" s="105"/>
      <c r="BJ213" s="105">
        <f t="shared" si="68"/>
        <v>6</v>
      </c>
      <c r="BK213" s="107">
        <f t="shared" si="69"/>
        <v>0</v>
      </c>
    </row>
    <row r="214" spans="1:63" x14ac:dyDescent="0.35">
      <c r="A214" s="58" t="s">
        <v>472</v>
      </c>
      <c r="B214" s="58" t="s">
        <v>389</v>
      </c>
      <c r="C214" s="57">
        <v>401</v>
      </c>
      <c r="D214" s="57" t="s">
        <v>389</v>
      </c>
      <c r="E214" s="57" t="s">
        <v>472</v>
      </c>
      <c r="F214" s="58" t="s">
        <v>389</v>
      </c>
      <c r="G214" s="58" t="s">
        <v>549</v>
      </c>
      <c r="H214" s="113">
        <v>213</v>
      </c>
      <c r="I214" s="58" t="s">
        <v>648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/>
      <c r="V214" s="116">
        <f t="shared" si="53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>
        <v>0</v>
      </c>
      <c r="AF214" s="53">
        <v>0</v>
      </c>
      <c r="AG214" s="53">
        <v>0</v>
      </c>
      <c r="AH214" s="53"/>
      <c r="AI214" s="116">
        <f t="shared" si="54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>
        <v>0</v>
      </c>
      <c r="AS214" s="53">
        <v>0</v>
      </c>
      <c r="AT214" s="53">
        <v>0</v>
      </c>
      <c r="AU214" s="53"/>
      <c r="AV214" s="116">
        <f t="shared" si="55"/>
        <v>0</v>
      </c>
      <c r="AW214" s="53">
        <f t="shared" si="56"/>
        <v>0</v>
      </c>
      <c r="AX214" s="53">
        <f t="shared" si="57"/>
        <v>0</v>
      </c>
      <c r="AY214" s="53">
        <f t="shared" si="58"/>
        <v>0</v>
      </c>
      <c r="AZ214" s="53">
        <f t="shared" si="59"/>
        <v>0</v>
      </c>
      <c r="BA214" s="53">
        <f t="shared" si="60"/>
        <v>0</v>
      </c>
      <c r="BB214" s="53">
        <f t="shared" si="61"/>
        <v>0</v>
      </c>
      <c r="BC214" s="53">
        <f t="shared" si="62"/>
        <v>0</v>
      </c>
      <c r="BD214" s="53">
        <f t="shared" si="63"/>
        <v>0</v>
      </c>
      <c r="BE214" s="53">
        <f t="shared" si="64"/>
        <v>0</v>
      </c>
      <c r="BF214" s="53">
        <f t="shared" si="65"/>
        <v>0</v>
      </c>
      <c r="BG214" s="53">
        <f t="shared" si="66"/>
        <v>0</v>
      </c>
      <c r="BH214" s="53">
        <f t="shared" si="67"/>
        <v>0</v>
      </c>
      <c r="BI214" s="105"/>
      <c r="BJ214" s="105">
        <f t="shared" si="68"/>
        <v>0</v>
      </c>
      <c r="BK214" s="107">
        <f t="shared" si="69"/>
        <v>0</v>
      </c>
    </row>
    <row r="215" spans="1:63" x14ac:dyDescent="0.35">
      <c r="A215" s="58" t="s">
        <v>472</v>
      </c>
      <c r="B215" s="58" t="s">
        <v>389</v>
      </c>
      <c r="C215" s="57">
        <v>401</v>
      </c>
      <c r="D215" s="57" t="s">
        <v>389</v>
      </c>
      <c r="E215" s="57" t="s">
        <v>472</v>
      </c>
      <c r="F215" s="58" t="s">
        <v>389</v>
      </c>
      <c r="G215" s="58" t="s">
        <v>548</v>
      </c>
      <c r="H215" s="113">
        <v>214</v>
      </c>
      <c r="I215" s="58" t="s">
        <v>649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/>
      <c r="V215" s="116">
        <f t="shared" si="53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>
        <v>0</v>
      </c>
      <c r="AG215" s="53">
        <v>0</v>
      </c>
      <c r="AH215" s="53"/>
      <c r="AI215" s="116">
        <f t="shared" si="54"/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>
        <v>0</v>
      </c>
      <c r="AS215" s="53">
        <v>0</v>
      </c>
      <c r="AT215" s="53">
        <v>0</v>
      </c>
      <c r="AU215" s="53"/>
      <c r="AV215" s="116">
        <f t="shared" si="55"/>
        <v>0</v>
      </c>
      <c r="AW215" s="53">
        <f t="shared" si="56"/>
        <v>0</v>
      </c>
      <c r="AX215" s="53">
        <f t="shared" si="57"/>
        <v>0</v>
      </c>
      <c r="AY215" s="53">
        <f t="shared" si="58"/>
        <v>0</v>
      </c>
      <c r="AZ215" s="53">
        <f t="shared" si="59"/>
        <v>0</v>
      </c>
      <c r="BA215" s="53">
        <f t="shared" si="60"/>
        <v>0</v>
      </c>
      <c r="BB215" s="53">
        <f t="shared" si="61"/>
        <v>0</v>
      </c>
      <c r="BC215" s="53">
        <f t="shared" si="62"/>
        <v>0</v>
      </c>
      <c r="BD215" s="53">
        <f t="shared" si="63"/>
        <v>0</v>
      </c>
      <c r="BE215" s="53">
        <f t="shared" si="64"/>
        <v>0</v>
      </c>
      <c r="BF215" s="53">
        <f t="shared" si="65"/>
        <v>0</v>
      </c>
      <c r="BG215" s="53">
        <f t="shared" si="66"/>
        <v>0</v>
      </c>
      <c r="BH215" s="53">
        <f t="shared" si="67"/>
        <v>0</v>
      </c>
      <c r="BI215" s="105"/>
      <c r="BJ215" s="105">
        <f t="shared" si="68"/>
        <v>0</v>
      </c>
      <c r="BK215" s="107">
        <f t="shared" si="69"/>
        <v>0</v>
      </c>
    </row>
    <row r="216" spans="1:63" x14ac:dyDescent="0.35">
      <c r="A216" s="58" t="s">
        <v>472</v>
      </c>
      <c r="B216" s="58" t="s">
        <v>389</v>
      </c>
      <c r="C216" s="57">
        <v>401</v>
      </c>
      <c r="D216" s="57" t="s">
        <v>389</v>
      </c>
      <c r="E216" s="57" t="s">
        <v>472</v>
      </c>
      <c r="F216" s="58" t="s">
        <v>389</v>
      </c>
      <c r="G216" s="58" t="s">
        <v>549</v>
      </c>
      <c r="H216" s="113">
        <v>215</v>
      </c>
      <c r="I216" s="58" t="s">
        <v>650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/>
      <c r="V216" s="116">
        <f t="shared" si="53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>
        <v>0</v>
      </c>
      <c r="AG216" s="53">
        <v>0</v>
      </c>
      <c r="AH216" s="53"/>
      <c r="AI216" s="116">
        <f t="shared" si="54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>
        <v>0</v>
      </c>
      <c r="AS216" s="53">
        <v>0</v>
      </c>
      <c r="AT216" s="53">
        <v>0</v>
      </c>
      <c r="AU216" s="53"/>
      <c r="AV216" s="116">
        <f t="shared" si="55"/>
        <v>0</v>
      </c>
      <c r="AW216" s="53">
        <f t="shared" si="56"/>
        <v>0</v>
      </c>
      <c r="AX216" s="53">
        <f t="shared" si="57"/>
        <v>0</v>
      </c>
      <c r="AY216" s="53">
        <f t="shared" si="58"/>
        <v>0</v>
      </c>
      <c r="AZ216" s="53">
        <f t="shared" si="59"/>
        <v>0</v>
      </c>
      <c r="BA216" s="53">
        <f t="shared" si="60"/>
        <v>0</v>
      </c>
      <c r="BB216" s="53">
        <f t="shared" si="61"/>
        <v>0</v>
      </c>
      <c r="BC216" s="53">
        <f t="shared" si="62"/>
        <v>0</v>
      </c>
      <c r="BD216" s="53">
        <f t="shared" si="63"/>
        <v>0</v>
      </c>
      <c r="BE216" s="53">
        <f t="shared" si="64"/>
        <v>0</v>
      </c>
      <c r="BF216" s="53">
        <f t="shared" si="65"/>
        <v>0</v>
      </c>
      <c r="BG216" s="53">
        <f t="shared" si="66"/>
        <v>0</v>
      </c>
      <c r="BH216" s="53">
        <f t="shared" si="67"/>
        <v>0</v>
      </c>
      <c r="BI216" s="105"/>
      <c r="BJ216" s="105">
        <f t="shared" si="68"/>
        <v>0</v>
      </c>
      <c r="BK216" s="107">
        <f t="shared" si="69"/>
        <v>0</v>
      </c>
    </row>
    <row r="217" spans="1:63" x14ac:dyDescent="0.35">
      <c r="A217" s="58" t="s">
        <v>472</v>
      </c>
      <c r="B217" s="58" t="s">
        <v>389</v>
      </c>
      <c r="C217" s="57">
        <v>401</v>
      </c>
      <c r="D217" s="57" t="s">
        <v>389</v>
      </c>
      <c r="E217" s="57" t="s">
        <v>472</v>
      </c>
      <c r="F217" s="58" t="s">
        <v>389</v>
      </c>
      <c r="G217" s="58" t="s">
        <v>549</v>
      </c>
      <c r="H217" s="113">
        <v>216</v>
      </c>
      <c r="I217" s="58" t="s">
        <v>651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/>
      <c r="V217" s="116">
        <f t="shared" si="53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/>
      <c r="AI217" s="116">
        <f t="shared" si="54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/>
      <c r="AV217" s="116">
        <f t="shared" si="55"/>
        <v>0</v>
      </c>
      <c r="AW217" s="53">
        <f t="shared" si="56"/>
        <v>0</v>
      </c>
      <c r="AX217" s="53">
        <f t="shared" si="57"/>
        <v>0</v>
      </c>
      <c r="AY217" s="53">
        <f t="shared" si="58"/>
        <v>0</v>
      </c>
      <c r="AZ217" s="53">
        <f t="shared" si="59"/>
        <v>0</v>
      </c>
      <c r="BA217" s="53">
        <f t="shared" si="60"/>
        <v>0</v>
      </c>
      <c r="BB217" s="53">
        <f t="shared" si="61"/>
        <v>0</v>
      </c>
      <c r="BC217" s="53">
        <f t="shared" si="62"/>
        <v>0</v>
      </c>
      <c r="BD217" s="53">
        <f t="shared" si="63"/>
        <v>0</v>
      </c>
      <c r="BE217" s="53">
        <f t="shared" si="64"/>
        <v>0</v>
      </c>
      <c r="BF217" s="53">
        <f t="shared" si="65"/>
        <v>0</v>
      </c>
      <c r="BG217" s="53">
        <f t="shared" si="66"/>
        <v>0</v>
      </c>
      <c r="BH217" s="53">
        <f t="shared" si="67"/>
        <v>0</v>
      </c>
      <c r="BI217" s="105"/>
      <c r="BJ217" s="105">
        <f t="shared" si="68"/>
        <v>0</v>
      </c>
      <c r="BK217" s="107">
        <f t="shared" si="69"/>
        <v>0</v>
      </c>
    </row>
    <row r="218" spans="1:63" x14ac:dyDescent="0.35">
      <c r="A218" s="58" t="s">
        <v>472</v>
      </c>
      <c r="B218" s="58" t="s">
        <v>389</v>
      </c>
      <c r="C218" s="57">
        <v>401</v>
      </c>
      <c r="D218" s="57" t="s">
        <v>389</v>
      </c>
      <c r="E218" s="57" t="s">
        <v>472</v>
      </c>
      <c r="F218" s="58" t="s">
        <v>389</v>
      </c>
      <c r="G218" s="58" t="s">
        <v>549</v>
      </c>
      <c r="H218" s="113">
        <v>217</v>
      </c>
      <c r="I218" s="58" t="s">
        <v>652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/>
      <c r="V218" s="116">
        <f t="shared" si="53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/>
      <c r="AI218" s="116">
        <f t="shared" si="54"/>
        <v>0</v>
      </c>
      <c r="AJ218" s="53">
        <v>0</v>
      </c>
      <c r="AK218" s="53">
        <v>0</v>
      </c>
      <c r="AL218" s="53">
        <v>2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1</v>
      </c>
      <c r="AT218" s="53">
        <v>1</v>
      </c>
      <c r="AU218" s="53"/>
      <c r="AV218" s="116">
        <f t="shared" si="55"/>
        <v>4</v>
      </c>
      <c r="AW218" s="53">
        <f t="shared" si="56"/>
        <v>0</v>
      </c>
      <c r="AX218" s="53">
        <f t="shared" si="57"/>
        <v>0</v>
      </c>
      <c r="AY218" s="53">
        <f t="shared" si="58"/>
        <v>2</v>
      </c>
      <c r="AZ218" s="53">
        <f t="shared" si="59"/>
        <v>0</v>
      </c>
      <c r="BA218" s="53">
        <f t="shared" si="60"/>
        <v>0</v>
      </c>
      <c r="BB218" s="53">
        <f t="shared" si="61"/>
        <v>0</v>
      </c>
      <c r="BC218" s="53">
        <f t="shared" si="62"/>
        <v>0</v>
      </c>
      <c r="BD218" s="53">
        <f t="shared" si="63"/>
        <v>0</v>
      </c>
      <c r="BE218" s="53">
        <f t="shared" si="64"/>
        <v>0</v>
      </c>
      <c r="BF218" s="53">
        <f t="shared" si="65"/>
        <v>1</v>
      </c>
      <c r="BG218" s="53">
        <f t="shared" si="66"/>
        <v>1</v>
      </c>
      <c r="BH218" s="53">
        <f t="shared" si="67"/>
        <v>0</v>
      </c>
      <c r="BI218" s="105"/>
      <c r="BJ218" s="105">
        <f t="shared" si="68"/>
        <v>4</v>
      </c>
      <c r="BK218" s="107">
        <f t="shared" si="69"/>
        <v>0</v>
      </c>
    </row>
    <row r="219" spans="1:63" x14ac:dyDescent="0.35">
      <c r="A219" s="58" t="s">
        <v>472</v>
      </c>
      <c r="B219" s="58" t="s">
        <v>389</v>
      </c>
      <c r="C219" s="57">
        <v>401</v>
      </c>
      <c r="D219" s="57" t="s">
        <v>389</v>
      </c>
      <c r="E219" s="57" t="s">
        <v>472</v>
      </c>
      <c r="F219" s="58" t="s">
        <v>389</v>
      </c>
      <c r="G219" s="58" t="s">
        <v>549</v>
      </c>
      <c r="H219" s="113">
        <v>218</v>
      </c>
      <c r="I219" s="58" t="s">
        <v>653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/>
      <c r="V219" s="116">
        <f t="shared" si="53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/>
      <c r="AI219" s="116">
        <f t="shared" si="54"/>
        <v>0</v>
      </c>
      <c r="AJ219" s="53">
        <v>1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1</v>
      </c>
      <c r="AR219" s="53">
        <v>0</v>
      </c>
      <c r="AS219" s="53">
        <v>0</v>
      </c>
      <c r="AT219" s="53">
        <v>0</v>
      </c>
      <c r="AU219" s="53"/>
      <c r="AV219" s="116">
        <f t="shared" si="55"/>
        <v>2</v>
      </c>
      <c r="AW219" s="53">
        <f t="shared" si="56"/>
        <v>1</v>
      </c>
      <c r="AX219" s="53">
        <f t="shared" si="57"/>
        <v>0</v>
      </c>
      <c r="AY219" s="53">
        <f t="shared" si="58"/>
        <v>0</v>
      </c>
      <c r="AZ219" s="53">
        <f t="shared" si="59"/>
        <v>0</v>
      </c>
      <c r="BA219" s="53">
        <f t="shared" si="60"/>
        <v>0</v>
      </c>
      <c r="BB219" s="53">
        <f t="shared" si="61"/>
        <v>0</v>
      </c>
      <c r="BC219" s="53">
        <f t="shared" si="62"/>
        <v>0</v>
      </c>
      <c r="BD219" s="53">
        <f t="shared" si="63"/>
        <v>1</v>
      </c>
      <c r="BE219" s="53">
        <f t="shared" si="64"/>
        <v>0</v>
      </c>
      <c r="BF219" s="53">
        <f t="shared" si="65"/>
        <v>0</v>
      </c>
      <c r="BG219" s="53">
        <f t="shared" si="66"/>
        <v>0</v>
      </c>
      <c r="BH219" s="53">
        <f t="shared" si="67"/>
        <v>0</v>
      </c>
      <c r="BI219" s="105"/>
      <c r="BJ219" s="105">
        <f t="shared" si="68"/>
        <v>2</v>
      </c>
      <c r="BK219" s="107">
        <f t="shared" si="69"/>
        <v>0</v>
      </c>
    </row>
    <row r="220" spans="1:63" x14ac:dyDescent="0.35">
      <c r="A220" s="58" t="s">
        <v>472</v>
      </c>
      <c r="B220" s="58" t="s">
        <v>389</v>
      </c>
      <c r="C220" s="57">
        <v>401</v>
      </c>
      <c r="D220" s="57" t="s">
        <v>389</v>
      </c>
      <c r="E220" s="57" t="s">
        <v>472</v>
      </c>
      <c r="F220" s="58" t="s">
        <v>389</v>
      </c>
      <c r="G220" s="58" t="s">
        <v>549</v>
      </c>
      <c r="H220" s="113">
        <v>219</v>
      </c>
      <c r="I220" s="58" t="s">
        <v>654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/>
      <c r="V220" s="116">
        <f t="shared" si="53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/>
      <c r="AI220" s="116">
        <f t="shared" si="54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/>
      <c r="AV220" s="116">
        <f t="shared" si="55"/>
        <v>0</v>
      </c>
      <c r="AW220" s="53">
        <f t="shared" si="56"/>
        <v>0</v>
      </c>
      <c r="AX220" s="53">
        <f t="shared" si="57"/>
        <v>0</v>
      </c>
      <c r="AY220" s="53">
        <f t="shared" si="58"/>
        <v>0</v>
      </c>
      <c r="AZ220" s="53">
        <f t="shared" si="59"/>
        <v>0</v>
      </c>
      <c r="BA220" s="53">
        <f t="shared" si="60"/>
        <v>0</v>
      </c>
      <c r="BB220" s="53">
        <f t="shared" si="61"/>
        <v>0</v>
      </c>
      <c r="BC220" s="53">
        <f t="shared" si="62"/>
        <v>0</v>
      </c>
      <c r="BD220" s="53">
        <f t="shared" si="63"/>
        <v>0</v>
      </c>
      <c r="BE220" s="53">
        <f t="shared" si="64"/>
        <v>0</v>
      </c>
      <c r="BF220" s="53">
        <f t="shared" si="65"/>
        <v>0</v>
      </c>
      <c r="BG220" s="53">
        <f t="shared" si="66"/>
        <v>0</v>
      </c>
      <c r="BH220" s="53">
        <f t="shared" si="67"/>
        <v>0</v>
      </c>
      <c r="BI220" s="105"/>
      <c r="BJ220" s="105">
        <f t="shared" si="68"/>
        <v>0</v>
      </c>
      <c r="BK220" s="107">
        <f t="shared" si="69"/>
        <v>0</v>
      </c>
    </row>
    <row r="221" spans="1:63" x14ac:dyDescent="0.35">
      <c r="A221" s="58" t="s">
        <v>472</v>
      </c>
      <c r="B221" s="58" t="s">
        <v>389</v>
      </c>
      <c r="C221" s="57">
        <v>401</v>
      </c>
      <c r="D221" s="57" t="s">
        <v>389</v>
      </c>
      <c r="E221" s="57" t="s">
        <v>472</v>
      </c>
      <c r="F221" s="58" t="s">
        <v>389</v>
      </c>
      <c r="G221" s="58" t="s">
        <v>549</v>
      </c>
      <c r="H221" s="113">
        <v>220</v>
      </c>
      <c r="I221" s="58" t="s">
        <v>655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/>
      <c r="V221" s="116">
        <f t="shared" si="53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/>
      <c r="AI221" s="116">
        <f t="shared" si="54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/>
      <c r="AV221" s="116">
        <f t="shared" si="55"/>
        <v>0</v>
      </c>
      <c r="AW221" s="53">
        <f t="shared" si="56"/>
        <v>0</v>
      </c>
      <c r="AX221" s="53">
        <f t="shared" si="57"/>
        <v>0</v>
      </c>
      <c r="AY221" s="53">
        <f t="shared" si="58"/>
        <v>0</v>
      </c>
      <c r="AZ221" s="53">
        <f t="shared" si="59"/>
        <v>0</v>
      </c>
      <c r="BA221" s="53">
        <f t="shared" si="60"/>
        <v>0</v>
      </c>
      <c r="BB221" s="53">
        <f t="shared" si="61"/>
        <v>0</v>
      </c>
      <c r="BC221" s="53">
        <f t="shared" si="62"/>
        <v>0</v>
      </c>
      <c r="BD221" s="53">
        <f t="shared" si="63"/>
        <v>0</v>
      </c>
      <c r="BE221" s="53">
        <f t="shared" si="64"/>
        <v>0</v>
      </c>
      <c r="BF221" s="53">
        <f t="shared" si="65"/>
        <v>0</v>
      </c>
      <c r="BG221" s="53">
        <f t="shared" si="66"/>
        <v>0</v>
      </c>
      <c r="BH221" s="53">
        <f t="shared" si="67"/>
        <v>0</v>
      </c>
      <c r="BI221" s="105"/>
      <c r="BJ221" s="105">
        <f t="shared" si="68"/>
        <v>0</v>
      </c>
      <c r="BK221" s="107">
        <f t="shared" si="69"/>
        <v>0</v>
      </c>
    </row>
    <row r="222" spans="1:63" x14ac:dyDescent="0.35">
      <c r="A222" s="58" t="s">
        <v>472</v>
      </c>
      <c r="B222" s="58" t="s">
        <v>389</v>
      </c>
      <c r="C222" s="57">
        <v>401</v>
      </c>
      <c r="D222" s="57" t="s">
        <v>389</v>
      </c>
      <c r="E222" s="57" t="s">
        <v>472</v>
      </c>
      <c r="F222" s="58" t="s">
        <v>389</v>
      </c>
      <c r="G222" s="58" t="s">
        <v>549</v>
      </c>
      <c r="H222" s="113">
        <v>221</v>
      </c>
      <c r="I222" s="58" t="s">
        <v>656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/>
      <c r="V222" s="116">
        <f t="shared" si="53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/>
      <c r="AI222" s="116">
        <f t="shared" si="54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/>
      <c r="AV222" s="116">
        <f t="shared" si="55"/>
        <v>0</v>
      </c>
      <c r="AW222" s="53">
        <f t="shared" si="56"/>
        <v>0</v>
      </c>
      <c r="AX222" s="53">
        <f t="shared" si="57"/>
        <v>0</v>
      </c>
      <c r="AY222" s="53">
        <f t="shared" si="58"/>
        <v>0</v>
      </c>
      <c r="AZ222" s="53">
        <f t="shared" si="59"/>
        <v>0</v>
      </c>
      <c r="BA222" s="53">
        <f t="shared" si="60"/>
        <v>0</v>
      </c>
      <c r="BB222" s="53">
        <f t="shared" si="61"/>
        <v>0</v>
      </c>
      <c r="BC222" s="53">
        <f t="shared" si="62"/>
        <v>0</v>
      </c>
      <c r="BD222" s="53">
        <f t="shared" si="63"/>
        <v>0</v>
      </c>
      <c r="BE222" s="53">
        <f t="shared" si="64"/>
        <v>0</v>
      </c>
      <c r="BF222" s="53">
        <f t="shared" si="65"/>
        <v>0</v>
      </c>
      <c r="BG222" s="53">
        <f t="shared" si="66"/>
        <v>0</v>
      </c>
      <c r="BH222" s="53">
        <f t="shared" si="67"/>
        <v>0</v>
      </c>
      <c r="BI222" s="105"/>
      <c r="BJ222" s="105">
        <f t="shared" si="68"/>
        <v>0</v>
      </c>
      <c r="BK222" s="107">
        <f t="shared" si="69"/>
        <v>0</v>
      </c>
    </row>
    <row r="223" spans="1:63" x14ac:dyDescent="0.35">
      <c r="A223" s="58" t="s">
        <v>472</v>
      </c>
      <c r="B223" s="58" t="s">
        <v>389</v>
      </c>
      <c r="C223" s="57">
        <v>401</v>
      </c>
      <c r="D223" s="57" t="s">
        <v>389</v>
      </c>
      <c r="E223" s="57" t="s">
        <v>472</v>
      </c>
      <c r="F223" s="58" t="s">
        <v>389</v>
      </c>
      <c r="G223" s="58" t="s">
        <v>548</v>
      </c>
      <c r="H223" s="113">
        <v>222</v>
      </c>
      <c r="I223" s="58" t="s">
        <v>657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/>
      <c r="V223" s="116">
        <f t="shared" si="53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/>
      <c r="AI223" s="116">
        <f t="shared" si="54"/>
        <v>0</v>
      </c>
      <c r="AJ223" s="53">
        <v>0</v>
      </c>
      <c r="AK223" s="53">
        <v>1</v>
      </c>
      <c r="AL223" s="53">
        <v>1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1</v>
      </c>
      <c r="AT223" s="53">
        <v>0</v>
      </c>
      <c r="AU223" s="53"/>
      <c r="AV223" s="116">
        <f t="shared" si="55"/>
        <v>3</v>
      </c>
      <c r="AW223" s="53">
        <f t="shared" si="56"/>
        <v>0</v>
      </c>
      <c r="AX223" s="53">
        <f t="shared" si="57"/>
        <v>1</v>
      </c>
      <c r="AY223" s="53">
        <f t="shared" si="58"/>
        <v>1</v>
      </c>
      <c r="AZ223" s="53">
        <f t="shared" si="59"/>
        <v>0</v>
      </c>
      <c r="BA223" s="53">
        <f t="shared" si="60"/>
        <v>0</v>
      </c>
      <c r="BB223" s="53">
        <f t="shared" si="61"/>
        <v>0</v>
      </c>
      <c r="BC223" s="53">
        <f t="shared" si="62"/>
        <v>0</v>
      </c>
      <c r="BD223" s="53">
        <f t="shared" si="63"/>
        <v>0</v>
      </c>
      <c r="BE223" s="53">
        <f t="shared" si="64"/>
        <v>0</v>
      </c>
      <c r="BF223" s="53">
        <f t="shared" si="65"/>
        <v>1</v>
      </c>
      <c r="BG223" s="53">
        <f t="shared" si="66"/>
        <v>0</v>
      </c>
      <c r="BH223" s="53">
        <f t="shared" si="67"/>
        <v>0</v>
      </c>
      <c r="BI223" s="105"/>
      <c r="BJ223" s="105">
        <f t="shared" si="68"/>
        <v>3</v>
      </c>
      <c r="BK223" s="107">
        <f t="shared" si="69"/>
        <v>0</v>
      </c>
    </row>
    <row r="224" spans="1:63" x14ac:dyDescent="0.35">
      <c r="A224" s="58" t="s">
        <v>472</v>
      </c>
      <c r="B224" s="58" t="s">
        <v>389</v>
      </c>
      <c r="C224" s="57">
        <v>401</v>
      </c>
      <c r="D224" s="57" t="s">
        <v>389</v>
      </c>
      <c r="E224" s="57" t="s">
        <v>472</v>
      </c>
      <c r="F224" s="58" t="s">
        <v>389</v>
      </c>
      <c r="G224" s="58" t="s">
        <v>549</v>
      </c>
      <c r="H224" s="113">
        <v>223</v>
      </c>
      <c r="I224" s="58" t="s">
        <v>658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/>
      <c r="V224" s="116">
        <f t="shared" si="53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/>
      <c r="AI224" s="116">
        <f t="shared" si="54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/>
      <c r="AV224" s="116">
        <f t="shared" si="55"/>
        <v>0</v>
      </c>
      <c r="AW224" s="53">
        <f t="shared" si="56"/>
        <v>0</v>
      </c>
      <c r="AX224" s="53">
        <f t="shared" si="57"/>
        <v>0</v>
      </c>
      <c r="AY224" s="53">
        <f t="shared" si="58"/>
        <v>0</v>
      </c>
      <c r="AZ224" s="53">
        <f t="shared" si="59"/>
        <v>0</v>
      </c>
      <c r="BA224" s="53">
        <f t="shared" si="60"/>
        <v>0</v>
      </c>
      <c r="BB224" s="53">
        <f t="shared" si="61"/>
        <v>0</v>
      </c>
      <c r="BC224" s="53">
        <f t="shared" si="62"/>
        <v>0</v>
      </c>
      <c r="BD224" s="53">
        <f t="shared" si="63"/>
        <v>0</v>
      </c>
      <c r="BE224" s="53">
        <f t="shared" si="64"/>
        <v>0</v>
      </c>
      <c r="BF224" s="53">
        <f t="shared" si="65"/>
        <v>0</v>
      </c>
      <c r="BG224" s="53">
        <f t="shared" si="66"/>
        <v>0</v>
      </c>
      <c r="BH224" s="53">
        <f t="shared" si="67"/>
        <v>0</v>
      </c>
      <c r="BI224" s="105"/>
      <c r="BJ224" s="105">
        <f t="shared" si="68"/>
        <v>0</v>
      </c>
      <c r="BK224" s="107">
        <f t="shared" si="69"/>
        <v>0</v>
      </c>
    </row>
    <row r="225" spans="1:63" x14ac:dyDescent="0.35">
      <c r="A225" s="58" t="s">
        <v>472</v>
      </c>
      <c r="B225" s="58" t="s">
        <v>389</v>
      </c>
      <c r="C225" s="57">
        <v>401</v>
      </c>
      <c r="D225" s="57" t="s">
        <v>389</v>
      </c>
      <c r="E225" s="57" t="s">
        <v>472</v>
      </c>
      <c r="F225" s="58" t="s">
        <v>389</v>
      </c>
      <c r="G225" s="58" t="s">
        <v>548</v>
      </c>
      <c r="H225" s="113">
        <v>224</v>
      </c>
      <c r="I225" s="58" t="s">
        <v>659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/>
      <c r="V225" s="116">
        <f t="shared" si="53"/>
        <v>0</v>
      </c>
      <c r="W225" s="53">
        <v>1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/>
      <c r="AI225" s="116">
        <f t="shared" si="54"/>
        <v>1</v>
      </c>
      <c r="AJ225" s="53">
        <v>3</v>
      </c>
      <c r="AK225" s="53">
        <v>1</v>
      </c>
      <c r="AL225" s="53">
        <v>0</v>
      </c>
      <c r="AM225" s="53">
        <v>2</v>
      </c>
      <c r="AN225" s="53">
        <v>1</v>
      </c>
      <c r="AO225" s="53">
        <v>7</v>
      </c>
      <c r="AP225" s="53">
        <v>1</v>
      </c>
      <c r="AQ225" s="53">
        <v>1</v>
      </c>
      <c r="AR225" s="53">
        <v>2</v>
      </c>
      <c r="AS225" s="53">
        <v>1</v>
      </c>
      <c r="AT225" s="53">
        <v>2</v>
      </c>
      <c r="AU225" s="53"/>
      <c r="AV225" s="116">
        <f t="shared" si="55"/>
        <v>21</v>
      </c>
      <c r="AW225" s="53">
        <f t="shared" si="56"/>
        <v>4</v>
      </c>
      <c r="AX225" s="53">
        <f t="shared" si="57"/>
        <v>1</v>
      </c>
      <c r="AY225" s="53">
        <f t="shared" si="58"/>
        <v>0</v>
      </c>
      <c r="AZ225" s="53">
        <f t="shared" si="59"/>
        <v>2</v>
      </c>
      <c r="BA225" s="53">
        <f t="shared" si="60"/>
        <v>1</v>
      </c>
      <c r="BB225" s="53">
        <f t="shared" si="61"/>
        <v>7</v>
      </c>
      <c r="BC225" s="53">
        <f t="shared" si="62"/>
        <v>1</v>
      </c>
      <c r="BD225" s="53">
        <f t="shared" si="63"/>
        <v>1</v>
      </c>
      <c r="BE225" s="53">
        <f t="shared" si="64"/>
        <v>2</v>
      </c>
      <c r="BF225" s="53">
        <f t="shared" si="65"/>
        <v>1</v>
      </c>
      <c r="BG225" s="53">
        <f t="shared" si="66"/>
        <v>2</v>
      </c>
      <c r="BH225" s="53">
        <f t="shared" si="67"/>
        <v>0</v>
      </c>
      <c r="BI225" s="105"/>
      <c r="BJ225" s="105">
        <f t="shared" si="68"/>
        <v>22</v>
      </c>
      <c r="BK225" s="107">
        <f t="shared" si="69"/>
        <v>0</v>
      </c>
    </row>
    <row r="226" spans="1:63" x14ac:dyDescent="0.35">
      <c r="A226" s="58" t="s">
        <v>472</v>
      </c>
      <c r="B226" s="58" t="s">
        <v>389</v>
      </c>
      <c r="C226" s="57">
        <v>401</v>
      </c>
      <c r="D226" s="57" t="s">
        <v>389</v>
      </c>
      <c r="E226" s="57" t="s">
        <v>472</v>
      </c>
      <c r="F226" s="58" t="s">
        <v>389</v>
      </c>
      <c r="G226" s="58" t="s">
        <v>549</v>
      </c>
      <c r="H226" s="113">
        <v>225</v>
      </c>
      <c r="I226" s="58" t="s">
        <v>660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/>
      <c r="V226" s="116">
        <f t="shared" si="53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/>
      <c r="AI226" s="116">
        <f t="shared" si="54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/>
      <c r="AV226" s="116">
        <f t="shared" si="55"/>
        <v>0</v>
      </c>
      <c r="AW226" s="53">
        <f t="shared" si="56"/>
        <v>0</v>
      </c>
      <c r="AX226" s="53">
        <f t="shared" si="57"/>
        <v>0</v>
      </c>
      <c r="AY226" s="53">
        <f t="shared" si="58"/>
        <v>0</v>
      </c>
      <c r="AZ226" s="53">
        <f t="shared" si="59"/>
        <v>0</v>
      </c>
      <c r="BA226" s="53">
        <f t="shared" si="60"/>
        <v>0</v>
      </c>
      <c r="BB226" s="53">
        <f t="shared" si="61"/>
        <v>0</v>
      </c>
      <c r="BC226" s="53">
        <f t="shared" si="62"/>
        <v>0</v>
      </c>
      <c r="BD226" s="53">
        <f t="shared" si="63"/>
        <v>0</v>
      </c>
      <c r="BE226" s="53">
        <f t="shared" si="64"/>
        <v>0</v>
      </c>
      <c r="BF226" s="53">
        <f t="shared" si="65"/>
        <v>0</v>
      </c>
      <c r="BG226" s="53">
        <f t="shared" si="66"/>
        <v>0</v>
      </c>
      <c r="BH226" s="53">
        <f t="shared" si="67"/>
        <v>0</v>
      </c>
      <c r="BI226" s="105"/>
      <c r="BJ226" s="105">
        <f t="shared" si="68"/>
        <v>0</v>
      </c>
      <c r="BK226" s="107">
        <f t="shared" si="69"/>
        <v>0</v>
      </c>
    </row>
    <row r="227" spans="1:63" x14ac:dyDescent="0.35">
      <c r="A227" s="58" t="s">
        <v>472</v>
      </c>
      <c r="B227" s="58" t="s">
        <v>389</v>
      </c>
      <c r="C227" s="57">
        <v>401</v>
      </c>
      <c r="D227" s="57" t="s">
        <v>389</v>
      </c>
      <c r="E227" s="57" t="s">
        <v>472</v>
      </c>
      <c r="F227" s="58" t="s">
        <v>389</v>
      </c>
      <c r="G227" s="58" t="s">
        <v>549</v>
      </c>
      <c r="H227" s="113">
        <v>226</v>
      </c>
      <c r="I227" s="58" t="s">
        <v>661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/>
      <c r="V227" s="116">
        <f t="shared" si="53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/>
      <c r="AI227" s="116">
        <f t="shared" si="54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/>
      <c r="AV227" s="116">
        <f t="shared" si="55"/>
        <v>0</v>
      </c>
      <c r="AW227" s="53">
        <f t="shared" si="56"/>
        <v>0</v>
      </c>
      <c r="AX227" s="53">
        <f t="shared" si="57"/>
        <v>0</v>
      </c>
      <c r="AY227" s="53">
        <f t="shared" si="58"/>
        <v>0</v>
      </c>
      <c r="AZ227" s="53">
        <f t="shared" si="59"/>
        <v>0</v>
      </c>
      <c r="BA227" s="53">
        <f t="shared" si="60"/>
        <v>0</v>
      </c>
      <c r="BB227" s="53">
        <f t="shared" si="61"/>
        <v>0</v>
      </c>
      <c r="BC227" s="53">
        <f t="shared" si="62"/>
        <v>0</v>
      </c>
      <c r="BD227" s="53">
        <f t="shared" si="63"/>
        <v>0</v>
      </c>
      <c r="BE227" s="53">
        <f t="shared" si="64"/>
        <v>0</v>
      </c>
      <c r="BF227" s="53">
        <f t="shared" si="65"/>
        <v>0</v>
      </c>
      <c r="BG227" s="53">
        <f t="shared" si="66"/>
        <v>0</v>
      </c>
      <c r="BH227" s="53">
        <f t="shared" si="67"/>
        <v>0</v>
      </c>
      <c r="BI227" s="105"/>
      <c r="BJ227" s="105">
        <f t="shared" si="68"/>
        <v>0</v>
      </c>
      <c r="BK227" s="107">
        <f t="shared" si="69"/>
        <v>0</v>
      </c>
    </row>
    <row r="228" spans="1:63" x14ac:dyDescent="0.35">
      <c r="A228" s="58" t="s">
        <v>472</v>
      </c>
      <c r="B228" s="58" t="s">
        <v>389</v>
      </c>
      <c r="C228" s="57">
        <v>401</v>
      </c>
      <c r="D228" s="57" t="s">
        <v>389</v>
      </c>
      <c r="E228" s="57" t="s">
        <v>472</v>
      </c>
      <c r="F228" s="58" t="s">
        <v>389</v>
      </c>
      <c r="G228" s="58" t="s">
        <v>549</v>
      </c>
      <c r="H228" s="113">
        <v>227</v>
      </c>
      <c r="I228" s="58" t="s">
        <v>419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/>
      <c r="V228" s="116">
        <f t="shared" si="53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/>
      <c r="AI228" s="116">
        <f t="shared" si="54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/>
      <c r="AV228" s="116">
        <f t="shared" si="55"/>
        <v>0</v>
      </c>
      <c r="AW228" s="53">
        <f t="shared" si="56"/>
        <v>0</v>
      </c>
      <c r="AX228" s="53">
        <f t="shared" si="57"/>
        <v>0</v>
      </c>
      <c r="AY228" s="53">
        <f t="shared" si="58"/>
        <v>0</v>
      </c>
      <c r="AZ228" s="53">
        <f t="shared" si="59"/>
        <v>0</v>
      </c>
      <c r="BA228" s="53">
        <f t="shared" si="60"/>
        <v>0</v>
      </c>
      <c r="BB228" s="53">
        <f t="shared" si="61"/>
        <v>0</v>
      </c>
      <c r="BC228" s="53">
        <f t="shared" si="62"/>
        <v>0</v>
      </c>
      <c r="BD228" s="53">
        <f t="shared" si="63"/>
        <v>0</v>
      </c>
      <c r="BE228" s="53">
        <f t="shared" si="64"/>
        <v>0</v>
      </c>
      <c r="BF228" s="53">
        <f t="shared" si="65"/>
        <v>0</v>
      </c>
      <c r="BG228" s="53">
        <f t="shared" si="66"/>
        <v>0</v>
      </c>
      <c r="BH228" s="53">
        <f t="shared" si="67"/>
        <v>0</v>
      </c>
      <c r="BI228" s="105"/>
      <c r="BJ228" s="105">
        <f t="shared" si="68"/>
        <v>0</v>
      </c>
      <c r="BK228" s="107">
        <f t="shared" si="69"/>
        <v>0</v>
      </c>
    </row>
    <row r="229" spans="1:63" x14ac:dyDescent="0.35">
      <c r="A229" s="58" t="s">
        <v>472</v>
      </c>
      <c r="B229" s="58" t="s">
        <v>389</v>
      </c>
      <c r="C229" s="57">
        <v>401</v>
      </c>
      <c r="D229" s="57" t="s">
        <v>389</v>
      </c>
      <c r="E229" s="57" t="s">
        <v>472</v>
      </c>
      <c r="F229" s="58" t="s">
        <v>389</v>
      </c>
      <c r="G229" s="58" t="s">
        <v>548</v>
      </c>
      <c r="H229" s="113">
        <v>228</v>
      </c>
      <c r="I229" s="58" t="s">
        <v>662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/>
      <c r="V229" s="116">
        <f t="shared" si="53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/>
      <c r="AI229" s="116">
        <f t="shared" si="54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2</v>
      </c>
      <c r="AT229" s="53">
        <v>1</v>
      </c>
      <c r="AU229" s="53"/>
      <c r="AV229" s="116">
        <f t="shared" si="55"/>
        <v>3</v>
      </c>
      <c r="AW229" s="53">
        <f t="shared" si="56"/>
        <v>0</v>
      </c>
      <c r="AX229" s="53">
        <f t="shared" si="57"/>
        <v>0</v>
      </c>
      <c r="AY229" s="53">
        <f t="shared" si="58"/>
        <v>0</v>
      </c>
      <c r="AZ229" s="53">
        <f t="shared" si="59"/>
        <v>0</v>
      </c>
      <c r="BA229" s="53">
        <f t="shared" si="60"/>
        <v>0</v>
      </c>
      <c r="BB229" s="53">
        <f t="shared" si="61"/>
        <v>0</v>
      </c>
      <c r="BC229" s="53">
        <f t="shared" si="62"/>
        <v>0</v>
      </c>
      <c r="BD229" s="53">
        <f t="shared" si="63"/>
        <v>0</v>
      </c>
      <c r="BE229" s="53">
        <f t="shared" si="64"/>
        <v>0</v>
      </c>
      <c r="BF229" s="53">
        <f t="shared" si="65"/>
        <v>2</v>
      </c>
      <c r="BG229" s="53">
        <f t="shared" si="66"/>
        <v>1</v>
      </c>
      <c r="BH229" s="53">
        <f t="shared" si="67"/>
        <v>0</v>
      </c>
      <c r="BI229" s="105"/>
      <c r="BJ229" s="105">
        <f t="shared" si="68"/>
        <v>3</v>
      </c>
      <c r="BK229" s="107">
        <f t="shared" si="69"/>
        <v>0</v>
      </c>
    </row>
    <row r="230" spans="1:63" x14ac:dyDescent="0.35">
      <c r="A230" s="58" t="s">
        <v>472</v>
      </c>
      <c r="B230" s="58" t="s">
        <v>389</v>
      </c>
      <c r="C230" s="57">
        <v>401</v>
      </c>
      <c r="D230" s="57" t="s">
        <v>389</v>
      </c>
      <c r="E230" s="57" t="s">
        <v>472</v>
      </c>
      <c r="F230" s="58" t="s">
        <v>389</v>
      </c>
      <c r="G230" s="58" t="s">
        <v>549</v>
      </c>
      <c r="H230" s="113">
        <v>229</v>
      </c>
      <c r="I230" s="58" t="s">
        <v>663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/>
      <c r="V230" s="116">
        <f t="shared" si="53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/>
      <c r="AI230" s="116">
        <f t="shared" si="54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/>
      <c r="AV230" s="116">
        <f t="shared" si="55"/>
        <v>0</v>
      </c>
      <c r="AW230" s="53">
        <f t="shared" si="56"/>
        <v>0</v>
      </c>
      <c r="AX230" s="53">
        <f t="shared" si="57"/>
        <v>0</v>
      </c>
      <c r="AY230" s="53">
        <f t="shared" si="58"/>
        <v>0</v>
      </c>
      <c r="AZ230" s="53">
        <f t="shared" si="59"/>
        <v>0</v>
      </c>
      <c r="BA230" s="53">
        <f t="shared" si="60"/>
        <v>0</v>
      </c>
      <c r="BB230" s="53">
        <f t="shared" si="61"/>
        <v>0</v>
      </c>
      <c r="BC230" s="53">
        <f t="shared" si="62"/>
        <v>0</v>
      </c>
      <c r="BD230" s="53">
        <f t="shared" si="63"/>
        <v>0</v>
      </c>
      <c r="BE230" s="53">
        <f t="shared" si="64"/>
        <v>0</v>
      </c>
      <c r="BF230" s="53">
        <f t="shared" si="65"/>
        <v>0</v>
      </c>
      <c r="BG230" s="53">
        <f t="shared" si="66"/>
        <v>0</v>
      </c>
      <c r="BH230" s="53">
        <f t="shared" si="67"/>
        <v>0</v>
      </c>
      <c r="BI230" s="105"/>
      <c r="BJ230" s="105">
        <f t="shared" si="68"/>
        <v>0</v>
      </c>
      <c r="BK230" s="107">
        <f t="shared" si="69"/>
        <v>0</v>
      </c>
    </row>
    <row r="231" spans="1:63" x14ac:dyDescent="0.35">
      <c r="A231" s="58" t="s">
        <v>472</v>
      </c>
      <c r="B231" s="58" t="s">
        <v>389</v>
      </c>
      <c r="C231" s="57">
        <v>401</v>
      </c>
      <c r="D231" s="57" t="s">
        <v>389</v>
      </c>
      <c r="E231" s="57" t="s">
        <v>472</v>
      </c>
      <c r="F231" s="58" t="s">
        <v>389</v>
      </c>
      <c r="G231" s="58" t="s">
        <v>549</v>
      </c>
      <c r="H231" s="113">
        <v>230</v>
      </c>
      <c r="I231" s="58" t="s">
        <v>664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/>
      <c r="V231" s="116">
        <f t="shared" si="53"/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/>
      <c r="AI231" s="116">
        <f t="shared" si="54"/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/>
      <c r="AV231" s="116">
        <f t="shared" si="55"/>
        <v>0</v>
      </c>
      <c r="AW231" s="53">
        <f t="shared" si="56"/>
        <v>0</v>
      </c>
      <c r="AX231" s="53">
        <f t="shared" si="57"/>
        <v>0</v>
      </c>
      <c r="AY231" s="53">
        <f t="shared" si="58"/>
        <v>0</v>
      </c>
      <c r="AZ231" s="53">
        <f t="shared" si="59"/>
        <v>0</v>
      </c>
      <c r="BA231" s="53">
        <f t="shared" si="60"/>
        <v>0</v>
      </c>
      <c r="BB231" s="53">
        <f t="shared" si="61"/>
        <v>0</v>
      </c>
      <c r="BC231" s="53">
        <f t="shared" si="62"/>
        <v>0</v>
      </c>
      <c r="BD231" s="53">
        <f t="shared" si="63"/>
        <v>0</v>
      </c>
      <c r="BE231" s="53">
        <f t="shared" si="64"/>
        <v>0</v>
      </c>
      <c r="BF231" s="53">
        <f t="shared" si="65"/>
        <v>0</v>
      </c>
      <c r="BG231" s="53">
        <f t="shared" si="66"/>
        <v>0</v>
      </c>
      <c r="BH231" s="53">
        <f t="shared" si="67"/>
        <v>0</v>
      </c>
      <c r="BI231" s="105"/>
      <c r="BJ231" s="105">
        <f t="shared" si="68"/>
        <v>0</v>
      </c>
      <c r="BK231" s="107">
        <f t="shared" si="69"/>
        <v>0</v>
      </c>
    </row>
    <row r="232" spans="1:63" x14ac:dyDescent="0.35">
      <c r="A232" s="58" t="s">
        <v>472</v>
      </c>
      <c r="B232" s="58" t="s">
        <v>389</v>
      </c>
      <c r="C232" s="57">
        <v>401</v>
      </c>
      <c r="D232" s="57" t="s">
        <v>389</v>
      </c>
      <c r="E232" s="57" t="s">
        <v>472</v>
      </c>
      <c r="F232" s="58" t="s">
        <v>389</v>
      </c>
      <c r="G232" s="58" t="s">
        <v>549</v>
      </c>
      <c r="H232" s="113">
        <v>231</v>
      </c>
      <c r="I232" s="58" t="s">
        <v>665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/>
      <c r="V232" s="116">
        <f t="shared" si="53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/>
      <c r="AI232" s="116">
        <f t="shared" si="54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/>
      <c r="AV232" s="116">
        <f t="shared" si="55"/>
        <v>0</v>
      </c>
      <c r="AW232" s="53">
        <f t="shared" si="56"/>
        <v>0</v>
      </c>
      <c r="AX232" s="53">
        <f t="shared" si="57"/>
        <v>0</v>
      </c>
      <c r="AY232" s="53">
        <f t="shared" si="58"/>
        <v>0</v>
      </c>
      <c r="AZ232" s="53">
        <f t="shared" si="59"/>
        <v>0</v>
      </c>
      <c r="BA232" s="53">
        <f t="shared" si="60"/>
        <v>0</v>
      </c>
      <c r="BB232" s="53">
        <f t="shared" si="61"/>
        <v>0</v>
      </c>
      <c r="BC232" s="53">
        <f t="shared" si="62"/>
        <v>0</v>
      </c>
      <c r="BD232" s="53">
        <f t="shared" si="63"/>
        <v>0</v>
      </c>
      <c r="BE232" s="53">
        <f t="shared" si="64"/>
        <v>0</v>
      </c>
      <c r="BF232" s="53">
        <f t="shared" si="65"/>
        <v>0</v>
      </c>
      <c r="BG232" s="53">
        <f t="shared" si="66"/>
        <v>0</v>
      </c>
      <c r="BH232" s="53">
        <f t="shared" si="67"/>
        <v>0</v>
      </c>
      <c r="BI232" s="105"/>
      <c r="BJ232" s="105">
        <f t="shared" si="68"/>
        <v>0</v>
      </c>
      <c r="BK232" s="107">
        <f t="shared" si="69"/>
        <v>0</v>
      </c>
    </row>
    <row r="233" spans="1:63" x14ac:dyDescent="0.35">
      <c r="A233" s="58" t="s">
        <v>472</v>
      </c>
      <c r="B233" s="58" t="s">
        <v>389</v>
      </c>
      <c r="C233" s="57">
        <v>401</v>
      </c>
      <c r="D233" s="57" t="s">
        <v>389</v>
      </c>
      <c r="E233" s="57" t="s">
        <v>472</v>
      </c>
      <c r="F233" s="58" t="s">
        <v>389</v>
      </c>
      <c r="G233" s="58" t="s">
        <v>548</v>
      </c>
      <c r="H233" s="113">
        <v>232</v>
      </c>
      <c r="I233" s="58" t="s">
        <v>666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/>
      <c r="V233" s="116">
        <f t="shared" si="53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/>
      <c r="AI233" s="116">
        <f t="shared" si="54"/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/>
      <c r="AV233" s="116">
        <f t="shared" si="55"/>
        <v>0</v>
      </c>
      <c r="AW233" s="53">
        <f t="shared" si="56"/>
        <v>0</v>
      </c>
      <c r="AX233" s="53">
        <f t="shared" si="57"/>
        <v>0</v>
      </c>
      <c r="AY233" s="53">
        <f t="shared" si="58"/>
        <v>0</v>
      </c>
      <c r="AZ233" s="53">
        <f t="shared" si="59"/>
        <v>0</v>
      </c>
      <c r="BA233" s="53">
        <f t="shared" si="60"/>
        <v>0</v>
      </c>
      <c r="BB233" s="53">
        <f t="shared" si="61"/>
        <v>0</v>
      </c>
      <c r="BC233" s="53">
        <f t="shared" si="62"/>
        <v>0</v>
      </c>
      <c r="BD233" s="53">
        <f t="shared" si="63"/>
        <v>0</v>
      </c>
      <c r="BE233" s="53">
        <f t="shared" si="64"/>
        <v>0</v>
      </c>
      <c r="BF233" s="53">
        <f t="shared" si="65"/>
        <v>0</v>
      </c>
      <c r="BG233" s="53">
        <f t="shared" si="66"/>
        <v>0</v>
      </c>
      <c r="BH233" s="53">
        <f t="shared" si="67"/>
        <v>0</v>
      </c>
      <c r="BI233" s="105"/>
      <c r="BJ233" s="105">
        <f t="shared" si="68"/>
        <v>0</v>
      </c>
      <c r="BK233" s="107">
        <f t="shared" si="69"/>
        <v>0</v>
      </c>
    </row>
    <row r="234" spans="1:63" x14ac:dyDescent="0.35">
      <c r="A234" s="58" t="s">
        <v>472</v>
      </c>
      <c r="B234" s="58" t="s">
        <v>389</v>
      </c>
      <c r="C234" s="57">
        <v>401</v>
      </c>
      <c r="D234" s="57" t="s">
        <v>389</v>
      </c>
      <c r="E234" s="57" t="s">
        <v>472</v>
      </c>
      <c r="F234" s="58" t="s">
        <v>389</v>
      </c>
      <c r="G234" s="58" t="s">
        <v>549</v>
      </c>
      <c r="H234" s="113">
        <v>234</v>
      </c>
      <c r="I234" s="58" t="s">
        <v>667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/>
      <c r="V234" s="116">
        <f t="shared" si="53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/>
      <c r="AI234" s="116">
        <f t="shared" si="54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/>
      <c r="AV234" s="116">
        <f t="shared" si="55"/>
        <v>0</v>
      </c>
      <c r="AW234" s="53">
        <f t="shared" si="56"/>
        <v>0</v>
      </c>
      <c r="AX234" s="53">
        <f t="shared" si="57"/>
        <v>0</v>
      </c>
      <c r="AY234" s="53">
        <f t="shared" si="58"/>
        <v>0</v>
      </c>
      <c r="AZ234" s="53">
        <f t="shared" si="59"/>
        <v>0</v>
      </c>
      <c r="BA234" s="53">
        <f t="shared" si="60"/>
        <v>0</v>
      </c>
      <c r="BB234" s="53">
        <f t="shared" si="61"/>
        <v>0</v>
      </c>
      <c r="BC234" s="53">
        <f t="shared" si="62"/>
        <v>0</v>
      </c>
      <c r="BD234" s="53">
        <f t="shared" si="63"/>
        <v>0</v>
      </c>
      <c r="BE234" s="53">
        <f t="shared" si="64"/>
        <v>0</v>
      </c>
      <c r="BF234" s="53">
        <f t="shared" si="65"/>
        <v>0</v>
      </c>
      <c r="BG234" s="53">
        <f t="shared" si="66"/>
        <v>0</v>
      </c>
      <c r="BH234" s="53">
        <f t="shared" si="67"/>
        <v>0</v>
      </c>
      <c r="BI234" s="105"/>
      <c r="BJ234" s="105">
        <f t="shared" si="68"/>
        <v>0</v>
      </c>
      <c r="BK234" s="107">
        <f t="shared" si="69"/>
        <v>0</v>
      </c>
    </row>
    <row r="235" spans="1:63" x14ac:dyDescent="0.35">
      <c r="A235" s="58" t="s">
        <v>635</v>
      </c>
      <c r="B235" s="58" t="s">
        <v>42</v>
      </c>
      <c r="C235" s="57">
        <v>404</v>
      </c>
      <c r="D235" s="57" t="s">
        <v>635</v>
      </c>
      <c r="E235" s="57" t="s">
        <v>635</v>
      </c>
      <c r="F235" s="58" t="s">
        <v>42</v>
      </c>
      <c r="G235" s="58" t="s">
        <v>551</v>
      </c>
      <c r="H235" s="113">
        <v>235</v>
      </c>
      <c r="I235" s="58" t="s">
        <v>668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1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/>
      <c r="V235" s="116">
        <f t="shared" si="53"/>
        <v>2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1</v>
      </c>
      <c r="AG235" s="53">
        <v>0</v>
      </c>
      <c r="AH235" s="53"/>
      <c r="AI235" s="116">
        <f t="shared" si="54"/>
        <v>1</v>
      </c>
      <c r="AJ235" s="53">
        <v>1</v>
      </c>
      <c r="AK235" s="53">
        <v>1</v>
      </c>
      <c r="AL235" s="53">
        <v>7</v>
      </c>
      <c r="AM235" s="53">
        <v>6</v>
      </c>
      <c r="AN235" s="53">
        <v>10</v>
      </c>
      <c r="AO235" s="53">
        <v>22</v>
      </c>
      <c r="AP235" s="53">
        <v>11</v>
      </c>
      <c r="AQ235" s="53">
        <v>22</v>
      </c>
      <c r="AR235" s="53">
        <v>10</v>
      </c>
      <c r="AS235" s="53">
        <v>8</v>
      </c>
      <c r="AT235" s="53">
        <v>3</v>
      </c>
      <c r="AU235" s="53"/>
      <c r="AV235" s="116">
        <f t="shared" si="55"/>
        <v>101</v>
      </c>
      <c r="AW235" s="53">
        <f t="shared" si="56"/>
        <v>1</v>
      </c>
      <c r="AX235" s="53">
        <f t="shared" si="57"/>
        <v>1</v>
      </c>
      <c r="AY235" s="53">
        <f t="shared" si="58"/>
        <v>7</v>
      </c>
      <c r="AZ235" s="53">
        <f t="shared" si="59"/>
        <v>7</v>
      </c>
      <c r="BA235" s="53">
        <f t="shared" si="60"/>
        <v>10</v>
      </c>
      <c r="BB235" s="53">
        <f t="shared" si="61"/>
        <v>23</v>
      </c>
      <c r="BC235" s="53">
        <f t="shared" si="62"/>
        <v>11</v>
      </c>
      <c r="BD235" s="53">
        <f t="shared" si="63"/>
        <v>22</v>
      </c>
      <c r="BE235" s="53">
        <f t="shared" si="64"/>
        <v>10</v>
      </c>
      <c r="BF235" s="53">
        <f t="shared" si="65"/>
        <v>9</v>
      </c>
      <c r="BG235" s="53">
        <f t="shared" si="66"/>
        <v>3</v>
      </c>
      <c r="BH235" s="53">
        <f t="shared" si="67"/>
        <v>0</v>
      </c>
      <c r="BI235" s="105"/>
      <c r="BJ235" s="105">
        <f t="shared" si="68"/>
        <v>104</v>
      </c>
      <c r="BK235" s="107">
        <f t="shared" si="69"/>
        <v>0</v>
      </c>
    </row>
    <row r="236" spans="1:63" x14ac:dyDescent="0.35">
      <c r="A236" s="58" t="s">
        <v>635</v>
      </c>
      <c r="B236" s="58" t="s">
        <v>42</v>
      </c>
      <c r="C236" s="57">
        <v>404</v>
      </c>
      <c r="D236" s="57" t="s">
        <v>635</v>
      </c>
      <c r="E236" s="57" t="s">
        <v>635</v>
      </c>
      <c r="F236" s="58" t="s">
        <v>42</v>
      </c>
      <c r="G236" s="58" t="s">
        <v>549</v>
      </c>
      <c r="H236" s="113">
        <v>236</v>
      </c>
      <c r="I236" s="58" t="s">
        <v>468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/>
      <c r="V236" s="116">
        <f t="shared" si="53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/>
      <c r="AI236" s="116">
        <f t="shared" si="54"/>
        <v>0</v>
      </c>
      <c r="AJ236" s="53">
        <v>0</v>
      </c>
      <c r="AK236" s="53">
        <v>0</v>
      </c>
      <c r="AL236" s="53">
        <v>1</v>
      </c>
      <c r="AM236" s="53">
        <v>0</v>
      </c>
      <c r="AN236" s="53">
        <v>0</v>
      </c>
      <c r="AO236" s="53">
        <v>0</v>
      </c>
      <c r="AP236" s="53">
        <v>5</v>
      </c>
      <c r="AQ236" s="53">
        <v>0</v>
      </c>
      <c r="AR236" s="53">
        <v>0</v>
      </c>
      <c r="AS236" s="53">
        <v>1</v>
      </c>
      <c r="AT236" s="53">
        <v>0</v>
      </c>
      <c r="AU236" s="53"/>
      <c r="AV236" s="116">
        <f t="shared" si="55"/>
        <v>7</v>
      </c>
      <c r="AW236" s="53">
        <f t="shared" si="56"/>
        <v>0</v>
      </c>
      <c r="AX236" s="53">
        <f t="shared" si="57"/>
        <v>0</v>
      </c>
      <c r="AY236" s="53">
        <f t="shared" si="58"/>
        <v>1</v>
      </c>
      <c r="AZ236" s="53">
        <f t="shared" si="59"/>
        <v>0</v>
      </c>
      <c r="BA236" s="53">
        <f t="shared" si="60"/>
        <v>0</v>
      </c>
      <c r="BB236" s="53">
        <f t="shared" si="61"/>
        <v>0</v>
      </c>
      <c r="BC236" s="53">
        <f t="shared" si="62"/>
        <v>5</v>
      </c>
      <c r="BD236" s="53">
        <f t="shared" si="63"/>
        <v>0</v>
      </c>
      <c r="BE236" s="53">
        <f t="shared" si="64"/>
        <v>0</v>
      </c>
      <c r="BF236" s="53">
        <f t="shared" si="65"/>
        <v>1</v>
      </c>
      <c r="BG236" s="53">
        <f t="shared" si="66"/>
        <v>0</v>
      </c>
      <c r="BH236" s="53">
        <f t="shared" si="67"/>
        <v>0</v>
      </c>
      <c r="BI236" s="105"/>
      <c r="BJ236" s="105">
        <f t="shared" si="68"/>
        <v>7</v>
      </c>
      <c r="BK236" s="107">
        <f t="shared" si="69"/>
        <v>0</v>
      </c>
    </row>
    <row r="237" spans="1:63" x14ac:dyDescent="0.35">
      <c r="A237" s="58" t="s">
        <v>635</v>
      </c>
      <c r="B237" s="58" t="s">
        <v>42</v>
      </c>
      <c r="C237" s="57">
        <v>404</v>
      </c>
      <c r="D237" s="57" t="s">
        <v>635</v>
      </c>
      <c r="E237" s="57" t="s">
        <v>635</v>
      </c>
      <c r="F237" s="58" t="s">
        <v>42</v>
      </c>
      <c r="G237" s="58" t="s">
        <v>549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/>
      <c r="V237" s="116">
        <f t="shared" si="53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/>
      <c r="AI237" s="116">
        <f t="shared" si="54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/>
      <c r="AV237" s="116">
        <f t="shared" si="55"/>
        <v>0</v>
      </c>
      <c r="AW237" s="53">
        <f t="shared" si="56"/>
        <v>0</v>
      </c>
      <c r="AX237" s="53">
        <f t="shared" si="57"/>
        <v>0</v>
      </c>
      <c r="AY237" s="53">
        <f t="shared" si="58"/>
        <v>0</v>
      </c>
      <c r="AZ237" s="53">
        <f t="shared" si="59"/>
        <v>0</v>
      </c>
      <c r="BA237" s="53">
        <f t="shared" si="60"/>
        <v>0</v>
      </c>
      <c r="BB237" s="53">
        <f t="shared" si="61"/>
        <v>0</v>
      </c>
      <c r="BC237" s="53">
        <f t="shared" si="62"/>
        <v>0</v>
      </c>
      <c r="BD237" s="53">
        <f t="shared" si="63"/>
        <v>0</v>
      </c>
      <c r="BE237" s="53">
        <f t="shared" si="64"/>
        <v>0</v>
      </c>
      <c r="BF237" s="53">
        <f t="shared" si="65"/>
        <v>0</v>
      </c>
      <c r="BG237" s="53">
        <f t="shared" si="66"/>
        <v>0</v>
      </c>
      <c r="BH237" s="53">
        <f t="shared" si="67"/>
        <v>0</v>
      </c>
      <c r="BI237" s="105"/>
      <c r="BJ237" s="105">
        <f t="shared" si="68"/>
        <v>0</v>
      </c>
      <c r="BK237" s="107">
        <f t="shared" si="69"/>
        <v>0</v>
      </c>
    </row>
    <row r="238" spans="1:63" x14ac:dyDescent="0.35">
      <c r="A238" s="58" t="s">
        <v>635</v>
      </c>
      <c r="B238" s="58" t="s">
        <v>42</v>
      </c>
      <c r="C238" s="57">
        <v>404</v>
      </c>
      <c r="D238" s="57" t="s">
        <v>635</v>
      </c>
      <c r="E238" s="57" t="s">
        <v>635</v>
      </c>
      <c r="F238" s="58" t="s">
        <v>42</v>
      </c>
      <c r="G238" s="58" t="s">
        <v>549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/>
      <c r="V238" s="116">
        <f t="shared" si="53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/>
      <c r="AI238" s="116">
        <f t="shared" si="54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/>
      <c r="AV238" s="116">
        <f t="shared" si="55"/>
        <v>0</v>
      </c>
      <c r="AW238" s="53">
        <f t="shared" si="56"/>
        <v>0</v>
      </c>
      <c r="AX238" s="53">
        <f t="shared" si="57"/>
        <v>0</v>
      </c>
      <c r="AY238" s="53">
        <f t="shared" si="58"/>
        <v>0</v>
      </c>
      <c r="AZ238" s="53">
        <f t="shared" si="59"/>
        <v>0</v>
      </c>
      <c r="BA238" s="53">
        <f t="shared" si="60"/>
        <v>0</v>
      </c>
      <c r="BB238" s="53">
        <f t="shared" si="61"/>
        <v>0</v>
      </c>
      <c r="BC238" s="53">
        <f t="shared" si="62"/>
        <v>0</v>
      </c>
      <c r="BD238" s="53">
        <f t="shared" si="63"/>
        <v>0</v>
      </c>
      <c r="BE238" s="53">
        <f t="shared" si="64"/>
        <v>0</v>
      </c>
      <c r="BF238" s="53">
        <f t="shared" si="65"/>
        <v>0</v>
      </c>
      <c r="BG238" s="53">
        <f t="shared" si="66"/>
        <v>0</v>
      </c>
      <c r="BH238" s="53">
        <f t="shared" si="67"/>
        <v>0</v>
      </c>
      <c r="BI238" s="105"/>
      <c r="BJ238" s="105">
        <f t="shared" si="68"/>
        <v>0</v>
      </c>
      <c r="BK238" s="107">
        <f t="shared" si="69"/>
        <v>0</v>
      </c>
    </row>
    <row r="239" spans="1:63" x14ac:dyDescent="0.35">
      <c r="A239" s="58" t="s">
        <v>635</v>
      </c>
      <c r="B239" s="58" t="s">
        <v>42</v>
      </c>
      <c r="C239" s="57">
        <v>404</v>
      </c>
      <c r="D239" s="57" t="s">
        <v>635</v>
      </c>
      <c r="E239" s="57" t="s">
        <v>635</v>
      </c>
      <c r="F239" s="58" t="s">
        <v>42</v>
      </c>
      <c r="G239" s="58" t="s">
        <v>549</v>
      </c>
      <c r="H239" s="113">
        <v>239</v>
      </c>
      <c r="I239" s="58" t="s">
        <v>469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/>
      <c r="V239" s="116">
        <f t="shared" si="53"/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/>
      <c r="AI239" s="116">
        <f t="shared" si="54"/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/>
      <c r="AV239" s="116">
        <f t="shared" si="55"/>
        <v>0</v>
      </c>
      <c r="AW239" s="53">
        <f t="shared" si="56"/>
        <v>0</v>
      </c>
      <c r="AX239" s="53">
        <f t="shared" si="57"/>
        <v>0</v>
      </c>
      <c r="AY239" s="53">
        <f t="shared" si="58"/>
        <v>0</v>
      </c>
      <c r="AZ239" s="53">
        <f t="shared" si="59"/>
        <v>0</v>
      </c>
      <c r="BA239" s="53">
        <f t="shared" si="60"/>
        <v>0</v>
      </c>
      <c r="BB239" s="53">
        <f t="shared" si="61"/>
        <v>0</v>
      </c>
      <c r="BC239" s="53">
        <f t="shared" si="62"/>
        <v>0</v>
      </c>
      <c r="BD239" s="53">
        <f t="shared" si="63"/>
        <v>0</v>
      </c>
      <c r="BE239" s="53">
        <f t="shared" si="64"/>
        <v>0</v>
      </c>
      <c r="BF239" s="53">
        <f t="shared" si="65"/>
        <v>0</v>
      </c>
      <c r="BG239" s="53">
        <f t="shared" si="66"/>
        <v>0</v>
      </c>
      <c r="BH239" s="53">
        <f t="shared" si="67"/>
        <v>0</v>
      </c>
      <c r="BI239" s="105"/>
      <c r="BJ239" s="105">
        <f t="shared" si="68"/>
        <v>0</v>
      </c>
      <c r="BK239" s="107">
        <f t="shared" si="69"/>
        <v>0</v>
      </c>
    </row>
    <row r="240" spans="1:63" x14ac:dyDescent="0.35">
      <c r="A240" s="58" t="s">
        <v>635</v>
      </c>
      <c r="B240" s="58" t="s">
        <v>59</v>
      </c>
      <c r="C240" s="57">
        <v>404</v>
      </c>
      <c r="D240" s="57" t="s">
        <v>635</v>
      </c>
      <c r="E240" s="57" t="s">
        <v>635</v>
      </c>
      <c r="F240" s="58" t="s">
        <v>59</v>
      </c>
      <c r="G240" s="58" t="s">
        <v>554</v>
      </c>
      <c r="H240" s="113">
        <v>240</v>
      </c>
      <c r="I240" s="58" t="s">
        <v>669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1</v>
      </c>
      <c r="Q240" s="43">
        <v>0</v>
      </c>
      <c r="R240" s="43">
        <v>1</v>
      </c>
      <c r="S240" s="43">
        <v>0</v>
      </c>
      <c r="T240" s="43">
        <v>0</v>
      </c>
      <c r="U240" s="43"/>
      <c r="V240" s="116">
        <f t="shared" si="53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/>
      <c r="AI240" s="116">
        <f t="shared" si="54"/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1</v>
      </c>
      <c r="AQ240" s="53">
        <v>0</v>
      </c>
      <c r="AR240" s="53">
        <v>0</v>
      </c>
      <c r="AS240" s="53">
        <v>3</v>
      </c>
      <c r="AT240" s="53">
        <v>0</v>
      </c>
      <c r="AU240" s="53"/>
      <c r="AV240" s="116">
        <f t="shared" si="55"/>
        <v>4</v>
      </c>
      <c r="AW240" s="53">
        <f t="shared" si="56"/>
        <v>0</v>
      </c>
      <c r="AX240" s="53">
        <f t="shared" si="57"/>
        <v>0</v>
      </c>
      <c r="AY240" s="53">
        <f t="shared" si="58"/>
        <v>0</v>
      </c>
      <c r="AZ240" s="53">
        <f t="shared" si="59"/>
        <v>0</v>
      </c>
      <c r="BA240" s="53">
        <f t="shared" si="60"/>
        <v>0</v>
      </c>
      <c r="BB240" s="53">
        <f t="shared" si="61"/>
        <v>0</v>
      </c>
      <c r="BC240" s="53">
        <f t="shared" si="62"/>
        <v>2</v>
      </c>
      <c r="BD240" s="53">
        <f t="shared" si="63"/>
        <v>0</v>
      </c>
      <c r="BE240" s="53">
        <f t="shared" si="64"/>
        <v>1</v>
      </c>
      <c r="BF240" s="53">
        <f t="shared" si="65"/>
        <v>3</v>
      </c>
      <c r="BG240" s="53">
        <f t="shared" si="66"/>
        <v>0</v>
      </c>
      <c r="BH240" s="53">
        <f t="shared" si="67"/>
        <v>0</v>
      </c>
      <c r="BI240" s="105"/>
      <c r="BJ240" s="105">
        <f t="shared" si="68"/>
        <v>6</v>
      </c>
      <c r="BK240" s="107">
        <f t="shared" si="69"/>
        <v>0</v>
      </c>
    </row>
    <row r="241" spans="1:63" x14ac:dyDescent="0.35">
      <c r="A241" s="58" t="s">
        <v>635</v>
      </c>
      <c r="B241" s="58" t="s">
        <v>59</v>
      </c>
      <c r="C241" s="57">
        <v>404</v>
      </c>
      <c r="D241" s="57" t="s">
        <v>635</v>
      </c>
      <c r="E241" s="57" t="s">
        <v>635</v>
      </c>
      <c r="F241" s="58" t="s">
        <v>59</v>
      </c>
      <c r="G241" s="58" t="s">
        <v>549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/>
      <c r="V241" s="116">
        <f t="shared" si="53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/>
      <c r="AI241" s="116">
        <f t="shared" si="54"/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1</v>
      </c>
      <c r="AO241" s="53">
        <v>0</v>
      </c>
      <c r="AP241" s="53">
        <v>1</v>
      </c>
      <c r="AQ241" s="53">
        <v>1</v>
      </c>
      <c r="AR241" s="53">
        <v>0</v>
      </c>
      <c r="AS241" s="53">
        <v>0</v>
      </c>
      <c r="AT241" s="53">
        <v>0</v>
      </c>
      <c r="AU241" s="53"/>
      <c r="AV241" s="116">
        <f t="shared" si="55"/>
        <v>3</v>
      </c>
      <c r="AW241" s="53">
        <f t="shared" si="56"/>
        <v>0</v>
      </c>
      <c r="AX241" s="53">
        <f t="shared" si="57"/>
        <v>0</v>
      </c>
      <c r="AY241" s="53">
        <f t="shared" si="58"/>
        <v>0</v>
      </c>
      <c r="AZ241" s="53">
        <f t="shared" si="59"/>
        <v>0</v>
      </c>
      <c r="BA241" s="53">
        <f t="shared" si="60"/>
        <v>1</v>
      </c>
      <c r="BB241" s="53">
        <f t="shared" si="61"/>
        <v>0</v>
      </c>
      <c r="BC241" s="53">
        <f t="shared" si="62"/>
        <v>1</v>
      </c>
      <c r="BD241" s="53">
        <f t="shared" si="63"/>
        <v>1</v>
      </c>
      <c r="BE241" s="53">
        <f t="shared" si="64"/>
        <v>0</v>
      </c>
      <c r="BF241" s="53">
        <f t="shared" si="65"/>
        <v>0</v>
      </c>
      <c r="BG241" s="53">
        <f t="shared" si="66"/>
        <v>0</v>
      </c>
      <c r="BH241" s="53">
        <f t="shared" si="67"/>
        <v>0</v>
      </c>
      <c r="BI241" s="105"/>
      <c r="BJ241" s="105">
        <f t="shared" si="68"/>
        <v>3</v>
      </c>
      <c r="BK241" s="107">
        <f t="shared" si="69"/>
        <v>0</v>
      </c>
    </row>
    <row r="242" spans="1:63" x14ac:dyDescent="0.35">
      <c r="A242" s="58" t="s">
        <v>635</v>
      </c>
      <c r="B242" s="58" t="s">
        <v>59</v>
      </c>
      <c r="C242" s="57">
        <v>404</v>
      </c>
      <c r="D242" s="57" t="s">
        <v>635</v>
      </c>
      <c r="E242" s="57" t="s">
        <v>635</v>
      </c>
      <c r="F242" s="58" t="s">
        <v>59</v>
      </c>
      <c r="G242" s="58" t="s">
        <v>549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/>
      <c r="V242" s="116">
        <f t="shared" si="53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/>
      <c r="AI242" s="116">
        <f t="shared" si="54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/>
      <c r="AV242" s="116">
        <f t="shared" si="55"/>
        <v>0</v>
      </c>
      <c r="AW242" s="53">
        <f t="shared" si="56"/>
        <v>0</v>
      </c>
      <c r="AX242" s="53">
        <f t="shared" si="57"/>
        <v>0</v>
      </c>
      <c r="AY242" s="53">
        <f t="shared" si="58"/>
        <v>0</v>
      </c>
      <c r="AZ242" s="53">
        <f t="shared" si="59"/>
        <v>0</v>
      </c>
      <c r="BA242" s="53">
        <f t="shared" si="60"/>
        <v>0</v>
      </c>
      <c r="BB242" s="53">
        <f t="shared" si="61"/>
        <v>0</v>
      </c>
      <c r="BC242" s="53">
        <f t="shared" si="62"/>
        <v>0</v>
      </c>
      <c r="BD242" s="53">
        <f t="shared" si="63"/>
        <v>0</v>
      </c>
      <c r="BE242" s="53">
        <f t="shared" si="64"/>
        <v>0</v>
      </c>
      <c r="BF242" s="53">
        <f t="shared" si="65"/>
        <v>0</v>
      </c>
      <c r="BG242" s="53">
        <f t="shared" si="66"/>
        <v>0</v>
      </c>
      <c r="BH242" s="53">
        <f t="shared" si="67"/>
        <v>0</v>
      </c>
      <c r="BI242" s="105"/>
      <c r="BJ242" s="105">
        <f t="shared" si="68"/>
        <v>0</v>
      </c>
      <c r="BK242" s="107">
        <f t="shared" si="69"/>
        <v>0</v>
      </c>
    </row>
    <row r="243" spans="1:63" x14ac:dyDescent="0.35">
      <c r="A243" s="58" t="s">
        <v>635</v>
      </c>
      <c r="B243" s="58" t="s">
        <v>59</v>
      </c>
      <c r="C243" s="57">
        <v>404</v>
      </c>
      <c r="D243" s="57" t="s">
        <v>635</v>
      </c>
      <c r="E243" s="57" t="s">
        <v>635</v>
      </c>
      <c r="F243" s="58" t="s">
        <v>59</v>
      </c>
      <c r="G243" s="58" t="s">
        <v>549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/>
      <c r="V243" s="116">
        <f t="shared" si="53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/>
      <c r="AI243" s="116">
        <f t="shared" si="54"/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/>
      <c r="AV243" s="116">
        <f t="shared" si="55"/>
        <v>0</v>
      </c>
      <c r="AW243" s="53">
        <f t="shared" si="56"/>
        <v>0</v>
      </c>
      <c r="AX243" s="53">
        <f t="shared" si="57"/>
        <v>0</v>
      </c>
      <c r="AY243" s="53">
        <f t="shared" si="58"/>
        <v>0</v>
      </c>
      <c r="AZ243" s="53">
        <f t="shared" si="59"/>
        <v>0</v>
      </c>
      <c r="BA243" s="53">
        <f t="shared" si="60"/>
        <v>0</v>
      </c>
      <c r="BB243" s="53">
        <f t="shared" si="61"/>
        <v>0</v>
      </c>
      <c r="BC243" s="53">
        <f t="shared" si="62"/>
        <v>0</v>
      </c>
      <c r="BD243" s="53">
        <f t="shared" si="63"/>
        <v>0</v>
      </c>
      <c r="BE243" s="53">
        <f t="shared" si="64"/>
        <v>0</v>
      </c>
      <c r="BF243" s="53">
        <f t="shared" si="65"/>
        <v>0</v>
      </c>
      <c r="BG243" s="53">
        <f t="shared" si="66"/>
        <v>0</v>
      </c>
      <c r="BH243" s="53">
        <f t="shared" si="67"/>
        <v>0</v>
      </c>
      <c r="BI243" s="105"/>
      <c r="BJ243" s="105">
        <f t="shared" si="68"/>
        <v>0</v>
      </c>
      <c r="BK243" s="107">
        <f t="shared" si="69"/>
        <v>0</v>
      </c>
    </row>
    <row r="244" spans="1:63" x14ac:dyDescent="0.35">
      <c r="A244" s="58" t="s">
        <v>635</v>
      </c>
      <c r="B244" s="58" t="s">
        <v>59</v>
      </c>
      <c r="C244" s="57">
        <v>404</v>
      </c>
      <c r="D244" s="57" t="s">
        <v>635</v>
      </c>
      <c r="E244" s="57" t="s">
        <v>635</v>
      </c>
      <c r="F244" s="58" t="s">
        <v>59</v>
      </c>
      <c r="G244" s="58" t="s">
        <v>549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/>
      <c r="V244" s="116">
        <f t="shared" si="53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/>
      <c r="AI244" s="116">
        <f t="shared" si="54"/>
        <v>0</v>
      </c>
      <c r="AJ244" s="53">
        <v>0</v>
      </c>
      <c r="AK244" s="53">
        <v>0</v>
      </c>
      <c r="AL244" s="53">
        <v>1</v>
      </c>
      <c r="AM244" s="53">
        <v>2</v>
      </c>
      <c r="AN244" s="53">
        <v>1</v>
      </c>
      <c r="AO244" s="53">
        <v>4</v>
      </c>
      <c r="AP244" s="53">
        <v>2</v>
      </c>
      <c r="AQ244" s="53">
        <v>0</v>
      </c>
      <c r="AR244" s="53">
        <v>0</v>
      </c>
      <c r="AS244" s="53">
        <v>0</v>
      </c>
      <c r="AT244" s="53">
        <v>3</v>
      </c>
      <c r="AU244" s="53"/>
      <c r="AV244" s="116">
        <f t="shared" si="55"/>
        <v>13</v>
      </c>
      <c r="AW244" s="53">
        <f t="shared" si="56"/>
        <v>0</v>
      </c>
      <c r="AX244" s="53">
        <f t="shared" si="57"/>
        <v>0</v>
      </c>
      <c r="AY244" s="53">
        <f t="shared" si="58"/>
        <v>1</v>
      </c>
      <c r="AZ244" s="53">
        <f t="shared" si="59"/>
        <v>2</v>
      </c>
      <c r="BA244" s="53">
        <f t="shared" si="60"/>
        <v>1</v>
      </c>
      <c r="BB244" s="53">
        <f t="shared" si="61"/>
        <v>4</v>
      </c>
      <c r="BC244" s="53">
        <f t="shared" si="62"/>
        <v>2</v>
      </c>
      <c r="BD244" s="53">
        <f t="shared" si="63"/>
        <v>0</v>
      </c>
      <c r="BE244" s="53">
        <f t="shared" si="64"/>
        <v>0</v>
      </c>
      <c r="BF244" s="53">
        <f t="shared" si="65"/>
        <v>0</v>
      </c>
      <c r="BG244" s="53">
        <f t="shared" si="66"/>
        <v>3</v>
      </c>
      <c r="BH244" s="53">
        <f t="shared" si="67"/>
        <v>0</v>
      </c>
      <c r="BI244" s="105"/>
      <c r="BJ244" s="105">
        <f t="shared" si="68"/>
        <v>13</v>
      </c>
      <c r="BK244" s="107">
        <f t="shared" si="69"/>
        <v>0</v>
      </c>
    </row>
    <row r="245" spans="1:63" x14ac:dyDescent="0.35">
      <c r="A245" s="58" t="s">
        <v>635</v>
      </c>
      <c r="B245" s="58" t="s">
        <v>59</v>
      </c>
      <c r="C245" s="57">
        <v>404</v>
      </c>
      <c r="D245" s="57" t="s">
        <v>635</v>
      </c>
      <c r="E245" s="57" t="s">
        <v>635</v>
      </c>
      <c r="F245" s="58" t="s">
        <v>59</v>
      </c>
      <c r="G245" s="58" t="s">
        <v>549</v>
      </c>
      <c r="H245" s="113">
        <v>245</v>
      </c>
      <c r="I245" s="58" t="s">
        <v>466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/>
      <c r="V245" s="116">
        <f t="shared" si="53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/>
      <c r="AI245" s="116">
        <f t="shared" si="54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/>
      <c r="AV245" s="116">
        <f t="shared" si="55"/>
        <v>0</v>
      </c>
      <c r="AW245" s="53">
        <f t="shared" si="56"/>
        <v>0</v>
      </c>
      <c r="AX245" s="53">
        <f t="shared" si="57"/>
        <v>0</v>
      </c>
      <c r="AY245" s="53">
        <f t="shared" si="58"/>
        <v>0</v>
      </c>
      <c r="AZ245" s="53">
        <f t="shared" si="59"/>
        <v>0</v>
      </c>
      <c r="BA245" s="53">
        <f t="shared" si="60"/>
        <v>0</v>
      </c>
      <c r="BB245" s="53">
        <f t="shared" si="61"/>
        <v>0</v>
      </c>
      <c r="BC245" s="53">
        <f t="shared" si="62"/>
        <v>0</v>
      </c>
      <c r="BD245" s="53">
        <f t="shared" si="63"/>
        <v>0</v>
      </c>
      <c r="BE245" s="53">
        <f t="shared" si="64"/>
        <v>0</v>
      </c>
      <c r="BF245" s="53">
        <f t="shared" si="65"/>
        <v>0</v>
      </c>
      <c r="BG245" s="53">
        <f t="shared" si="66"/>
        <v>0</v>
      </c>
      <c r="BH245" s="53">
        <f t="shared" si="67"/>
        <v>0</v>
      </c>
      <c r="BI245" s="105"/>
      <c r="BJ245" s="105">
        <f t="shared" si="68"/>
        <v>0</v>
      </c>
      <c r="BK245" s="107">
        <f t="shared" si="69"/>
        <v>0</v>
      </c>
    </row>
    <row r="246" spans="1:63" x14ac:dyDescent="0.35">
      <c r="A246" s="58" t="s">
        <v>635</v>
      </c>
      <c r="B246" s="58" t="s">
        <v>145</v>
      </c>
      <c r="C246" s="57">
        <v>404</v>
      </c>
      <c r="D246" s="57" t="s">
        <v>635</v>
      </c>
      <c r="E246" s="57" t="s">
        <v>635</v>
      </c>
      <c r="F246" s="58" t="s">
        <v>145</v>
      </c>
      <c r="G246" s="58" t="s">
        <v>548</v>
      </c>
      <c r="H246" s="113">
        <v>246</v>
      </c>
      <c r="I246" s="58" t="s">
        <v>670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/>
      <c r="V246" s="116">
        <f t="shared" si="53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/>
      <c r="AI246" s="116">
        <f t="shared" si="54"/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1</v>
      </c>
      <c r="AR246" s="53">
        <v>1</v>
      </c>
      <c r="AS246" s="53">
        <v>0</v>
      </c>
      <c r="AT246" s="53">
        <v>0</v>
      </c>
      <c r="AU246" s="53"/>
      <c r="AV246" s="116">
        <f t="shared" si="55"/>
        <v>2</v>
      </c>
      <c r="AW246" s="53">
        <f t="shared" si="56"/>
        <v>0</v>
      </c>
      <c r="AX246" s="53">
        <f t="shared" si="57"/>
        <v>0</v>
      </c>
      <c r="AY246" s="53">
        <f t="shared" si="58"/>
        <v>0</v>
      </c>
      <c r="AZ246" s="53">
        <f t="shared" si="59"/>
        <v>0</v>
      </c>
      <c r="BA246" s="53">
        <f t="shared" si="60"/>
        <v>0</v>
      </c>
      <c r="BB246" s="53">
        <f t="shared" si="61"/>
        <v>0</v>
      </c>
      <c r="BC246" s="53">
        <f t="shared" si="62"/>
        <v>0</v>
      </c>
      <c r="BD246" s="53">
        <f t="shared" si="63"/>
        <v>1</v>
      </c>
      <c r="BE246" s="53">
        <f t="shared" si="64"/>
        <v>1</v>
      </c>
      <c r="BF246" s="53">
        <f t="shared" si="65"/>
        <v>0</v>
      </c>
      <c r="BG246" s="53">
        <f t="shared" si="66"/>
        <v>0</v>
      </c>
      <c r="BH246" s="53">
        <f t="shared" si="67"/>
        <v>0</v>
      </c>
      <c r="BI246" s="105"/>
      <c r="BJ246" s="105">
        <f t="shared" si="68"/>
        <v>2</v>
      </c>
      <c r="BK246" s="107">
        <f t="shared" si="69"/>
        <v>0</v>
      </c>
    </row>
    <row r="247" spans="1:63" x14ac:dyDescent="0.35">
      <c r="A247" s="58" t="s">
        <v>635</v>
      </c>
      <c r="B247" s="58" t="s">
        <v>145</v>
      </c>
      <c r="C247" s="57">
        <v>404</v>
      </c>
      <c r="D247" s="57" t="s">
        <v>635</v>
      </c>
      <c r="E247" s="57" t="s">
        <v>635</v>
      </c>
      <c r="F247" s="58" t="s">
        <v>145</v>
      </c>
      <c r="G247" s="58" t="s">
        <v>549</v>
      </c>
      <c r="H247" s="113">
        <v>247</v>
      </c>
      <c r="I247" s="58" t="s">
        <v>149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/>
      <c r="V247" s="116">
        <f t="shared" si="53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/>
      <c r="AI247" s="116">
        <f t="shared" si="54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/>
      <c r="AV247" s="116">
        <f t="shared" si="55"/>
        <v>0</v>
      </c>
      <c r="AW247" s="53">
        <f t="shared" si="56"/>
        <v>0</v>
      </c>
      <c r="AX247" s="53">
        <f t="shared" si="57"/>
        <v>0</v>
      </c>
      <c r="AY247" s="53">
        <f t="shared" si="58"/>
        <v>0</v>
      </c>
      <c r="AZ247" s="53">
        <f t="shared" si="59"/>
        <v>0</v>
      </c>
      <c r="BA247" s="53">
        <f t="shared" si="60"/>
        <v>0</v>
      </c>
      <c r="BB247" s="53">
        <f t="shared" si="61"/>
        <v>0</v>
      </c>
      <c r="BC247" s="53">
        <f t="shared" si="62"/>
        <v>0</v>
      </c>
      <c r="BD247" s="53">
        <f t="shared" si="63"/>
        <v>0</v>
      </c>
      <c r="BE247" s="53">
        <f t="shared" si="64"/>
        <v>0</v>
      </c>
      <c r="BF247" s="53">
        <f t="shared" si="65"/>
        <v>0</v>
      </c>
      <c r="BG247" s="53">
        <f t="shared" si="66"/>
        <v>0</v>
      </c>
      <c r="BH247" s="53">
        <f t="shared" si="67"/>
        <v>0</v>
      </c>
      <c r="BI247" s="105"/>
      <c r="BJ247" s="105">
        <f t="shared" si="68"/>
        <v>0</v>
      </c>
      <c r="BK247" s="107">
        <f t="shared" si="69"/>
        <v>0</v>
      </c>
    </row>
    <row r="248" spans="1:63" x14ac:dyDescent="0.35">
      <c r="A248" s="58" t="s">
        <v>635</v>
      </c>
      <c r="B248" s="58" t="s">
        <v>145</v>
      </c>
      <c r="C248" s="57">
        <v>404</v>
      </c>
      <c r="D248" s="57" t="s">
        <v>635</v>
      </c>
      <c r="E248" s="57" t="s">
        <v>635</v>
      </c>
      <c r="F248" s="58" t="s">
        <v>145</v>
      </c>
      <c r="G248" s="58" t="s">
        <v>549</v>
      </c>
      <c r="H248" s="113">
        <v>248</v>
      </c>
      <c r="I248" s="58" t="s">
        <v>144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/>
      <c r="V248" s="116">
        <f t="shared" si="53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/>
      <c r="AI248" s="116">
        <f t="shared" si="54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/>
      <c r="AV248" s="116">
        <f t="shared" si="55"/>
        <v>0</v>
      </c>
      <c r="AW248" s="53">
        <f t="shared" si="56"/>
        <v>0</v>
      </c>
      <c r="AX248" s="53">
        <f t="shared" si="57"/>
        <v>0</v>
      </c>
      <c r="AY248" s="53">
        <f t="shared" si="58"/>
        <v>0</v>
      </c>
      <c r="AZ248" s="53">
        <f t="shared" si="59"/>
        <v>0</v>
      </c>
      <c r="BA248" s="53">
        <f t="shared" si="60"/>
        <v>0</v>
      </c>
      <c r="BB248" s="53">
        <f t="shared" si="61"/>
        <v>0</v>
      </c>
      <c r="BC248" s="53">
        <f t="shared" si="62"/>
        <v>0</v>
      </c>
      <c r="BD248" s="53">
        <f t="shared" si="63"/>
        <v>0</v>
      </c>
      <c r="BE248" s="53">
        <f t="shared" si="64"/>
        <v>0</v>
      </c>
      <c r="BF248" s="53">
        <f t="shared" si="65"/>
        <v>0</v>
      </c>
      <c r="BG248" s="53">
        <f t="shared" si="66"/>
        <v>0</v>
      </c>
      <c r="BH248" s="53">
        <f t="shared" si="67"/>
        <v>0</v>
      </c>
      <c r="BI248" s="105"/>
      <c r="BJ248" s="105">
        <f t="shared" si="68"/>
        <v>0</v>
      </c>
      <c r="BK248" s="107">
        <f t="shared" si="69"/>
        <v>0</v>
      </c>
    </row>
    <row r="249" spans="1:63" x14ac:dyDescent="0.35">
      <c r="A249" s="58" t="s">
        <v>635</v>
      </c>
      <c r="B249" s="58" t="s">
        <v>145</v>
      </c>
      <c r="C249" s="57">
        <v>404</v>
      </c>
      <c r="D249" s="57" t="s">
        <v>635</v>
      </c>
      <c r="E249" s="57" t="s">
        <v>635</v>
      </c>
      <c r="F249" s="58" t="s">
        <v>145</v>
      </c>
      <c r="G249" s="58" t="s">
        <v>549</v>
      </c>
      <c r="H249" s="113">
        <v>249</v>
      </c>
      <c r="I249" s="58" t="s">
        <v>152</v>
      </c>
      <c r="J249" s="43">
        <v>0</v>
      </c>
      <c r="K249" s="43">
        <v>0</v>
      </c>
      <c r="L249" s="43">
        <v>2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/>
      <c r="V249" s="116">
        <f t="shared" si="53"/>
        <v>2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/>
      <c r="AI249" s="116">
        <f t="shared" si="54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/>
      <c r="AV249" s="116">
        <f t="shared" si="55"/>
        <v>0</v>
      </c>
      <c r="AW249" s="53">
        <f t="shared" si="56"/>
        <v>0</v>
      </c>
      <c r="AX249" s="53">
        <f t="shared" si="57"/>
        <v>0</v>
      </c>
      <c r="AY249" s="53">
        <f t="shared" si="58"/>
        <v>2</v>
      </c>
      <c r="AZ249" s="53">
        <f t="shared" si="59"/>
        <v>0</v>
      </c>
      <c r="BA249" s="53">
        <f t="shared" si="60"/>
        <v>0</v>
      </c>
      <c r="BB249" s="53">
        <f t="shared" si="61"/>
        <v>0</v>
      </c>
      <c r="BC249" s="53">
        <f t="shared" si="62"/>
        <v>0</v>
      </c>
      <c r="BD249" s="53">
        <f t="shared" si="63"/>
        <v>0</v>
      </c>
      <c r="BE249" s="53">
        <f t="shared" si="64"/>
        <v>0</v>
      </c>
      <c r="BF249" s="53">
        <f t="shared" si="65"/>
        <v>0</v>
      </c>
      <c r="BG249" s="53">
        <f t="shared" si="66"/>
        <v>0</v>
      </c>
      <c r="BH249" s="53">
        <f t="shared" si="67"/>
        <v>0</v>
      </c>
      <c r="BI249" s="105"/>
      <c r="BJ249" s="105">
        <f t="shared" si="68"/>
        <v>2</v>
      </c>
      <c r="BK249" s="107">
        <f t="shared" si="69"/>
        <v>0</v>
      </c>
    </row>
    <row r="250" spans="1:63" x14ac:dyDescent="0.35">
      <c r="A250" s="58" t="s">
        <v>635</v>
      </c>
      <c r="B250" s="58" t="s">
        <v>145</v>
      </c>
      <c r="C250" s="57">
        <v>404</v>
      </c>
      <c r="D250" s="57" t="s">
        <v>635</v>
      </c>
      <c r="E250" s="57" t="s">
        <v>635</v>
      </c>
      <c r="F250" s="58" t="s">
        <v>145</v>
      </c>
      <c r="G250" s="58" t="s">
        <v>549</v>
      </c>
      <c r="H250" s="113">
        <v>250</v>
      </c>
      <c r="I250" s="58" t="s">
        <v>151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/>
      <c r="V250" s="116">
        <f t="shared" si="53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/>
      <c r="AI250" s="116">
        <f t="shared" si="54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/>
      <c r="AV250" s="116">
        <f t="shared" si="55"/>
        <v>0</v>
      </c>
      <c r="AW250" s="53">
        <f t="shared" si="56"/>
        <v>0</v>
      </c>
      <c r="AX250" s="53">
        <f t="shared" si="57"/>
        <v>0</v>
      </c>
      <c r="AY250" s="53">
        <f t="shared" si="58"/>
        <v>0</v>
      </c>
      <c r="AZ250" s="53">
        <f t="shared" si="59"/>
        <v>0</v>
      </c>
      <c r="BA250" s="53">
        <f t="shared" si="60"/>
        <v>0</v>
      </c>
      <c r="BB250" s="53">
        <f t="shared" si="61"/>
        <v>0</v>
      </c>
      <c r="BC250" s="53">
        <f t="shared" si="62"/>
        <v>0</v>
      </c>
      <c r="BD250" s="53">
        <f t="shared" si="63"/>
        <v>0</v>
      </c>
      <c r="BE250" s="53">
        <f t="shared" si="64"/>
        <v>0</v>
      </c>
      <c r="BF250" s="53">
        <f t="shared" si="65"/>
        <v>0</v>
      </c>
      <c r="BG250" s="53">
        <f t="shared" si="66"/>
        <v>0</v>
      </c>
      <c r="BH250" s="53">
        <f t="shared" si="67"/>
        <v>0</v>
      </c>
      <c r="BI250" s="105"/>
      <c r="BJ250" s="105">
        <f t="shared" si="68"/>
        <v>0</v>
      </c>
      <c r="BK250" s="107">
        <f t="shared" si="69"/>
        <v>0</v>
      </c>
    </row>
    <row r="251" spans="1:63" x14ac:dyDescent="0.35">
      <c r="A251" s="58" t="s">
        <v>635</v>
      </c>
      <c r="B251" s="58" t="s">
        <v>173</v>
      </c>
      <c r="C251" s="57">
        <v>404</v>
      </c>
      <c r="D251" s="57" t="s">
        <v>635</v>
      </c>
      <c r="E251" s="57" t="s">
        <v>635</v>
      </c>
      <c r="F251" s="58" t="s">
        <v>173</v>
      </c>
      <c r="G251" s="58" t="s">
        <v>554</v>
      </c>
      <c r="H251" s="113">
        <v>251</v>
      </c>
      <c r="I251" s="58" t="s">
        <v>671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/>
      <c r="V251" s="116">
        <f t="shared" si="53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/>
      <c r="AI251" s="116">
        <f t="shared" si="54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1</v>
      </c>
      <c r="AP251" s="53">
        <v>0</v>
      </c>
      <c r="AQ251" s="53">
        <v>2</v>
      </c>
      <c r="AR251" s="53">
        <v>0</v>
      </c>
      <c r="AS251" s="53">
        <v>1</v>
      </c>
      <c r="AT251" s="53">
        <v>0</v>
      </c>
      <c r="AU251" s="53"/>
      <c r="AV251" s="116">
        <f t="shared" si="55"/>
        <v>4</v>
      </c>
      <c r="AW251" s="53">
        <f t="shared" si="56"/>
        <v>0</v>
      </c>
      <c r="AX251" s="53">
        <f t="shared" si="57"/>
        <v>0</v>
      </c>
      <c r="AY251" s="53">
        <f t="shared" si="58"/>
        <v>0</v>
      </c>
      <c r="AZ251" s="53">
        <f t="shared" si="59"/>
        <v>0</v>
      </c>
      <c r="BA251" s="53">
        <f t="shared" si="60"/>
        <v>0</v>
      </c>
      <c r="BB251" s="53">
        <f t="shared" si="61"/>
        <v>1</v>
      </c>
      <c r="BC251" s="53">
        <f t="shared" si="62"/>
        <v>0</v>
      </c>
      <c r="BD251" s="53">
        <f t="shared" si="63"/>
        <v>2</v>
      </c>
      <c r="BE251" s="53">
        <f t="shared" si="64"/>
        <v>0</v>
      </c>
      <c r="BF251" s="53">
        <f t="shared" si="65"/>
        <v>1</v>
      </c>
      <c r="BG251" s="53">
        <f t="shared" si="66"/>
        <v>0</v>
      </c>
      <c r="BH251" s="53">
        <f t="shared" si="67"/>
        <v>0</v>
      </c>
      <c r="BI251" s="105"/>
      <c r="BJ251" s="105">
        <f t="shared" si="68"/>
        <v>4</v>
      </c>
      <c r="BK251" s="107">
        <f t="shared" si="69"/>
        <v>0</v>
      </c>
    </row>
    <row r="252" spans="1:63" x14ac:dyDescent="0.35">
      <c r="A252" s="58" t="s">
        <v>635</v>
      </c>
      <c r="B252" s="58" t="s">
        <v>173</v>
      </c>
      <c r="C252" s="57">
        <v>404</v>
      </c>
      <c r="D252" s="57" t="s">
        <v>635</v>
      </c>
      <c r="E252" s="57" t="s">
        <v>635</v>
      </c>
      <c r="F252" s="58" t="s">
        <v>173</v>
      </c>
      <c r="G252" s="58" t="s">
        <v>549</v>
      </c>
      <c r="H252" s="113">
        <v>252</v>
      </c>
      <c r="I252" s="58" t="s">
        <v>672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/>
      <c r="V252" s="116">
        <f t="shared" si="53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/>
      <c r="AI252" s="116">
        <f t="shared" si="54"/>
        <v>0</v>
      </c>
      <c r="AJ252" s="53">
        <v>1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1</v>
      </c>
      <c r="AR252" s="53">
        <v>0</v>
      </c>
      <c r="AS252" s="53">
        <v>0</v>
      </c>
      <c r="AT252" s="53">
        <v>0</v>
      </c>
      <c r="AU252" s="53"/>
      <c r="AV252" s="116">
        <f t="shared" si="55"/>
        <v>2</v>
      </c>
      <c r="AW252" s="53">
        <f t="shared" si="56"/>
        <v>1</v>
      </c>
      <c r="AX252" s="53">
        <f t="shared" si="57"/>
        <v>0</v>
      </c>
      <c r="AY252" s="53">
        <f t="shared" si="58"/>
        <v>0</v>
      </c>
      <c r="AZ252" s="53">
        <f t="shared" si="59"/>
        <v>0</v>
      </c>
      <c r="BA252" s="53">
        <f t="shared" si="60"/>
        <v>0</v>
      </c>
      <c r="BB252" s="53">
        <f t="shared" si="61"/>
        <v>0</v>
      </c>
      <c r="BC252" s="53">
        <f t="shared" si="62"/>
        <v>0</v>
      </c>
      <c r="BD252" s="53">
        <f t="shared" si="63"/>
        <v>1</v>
      </c>
      <c r="BE252" s="53">
        <f t="shared" si="64"/>
        <v>0</v>
      </c>
      <c r="BF252" s="53">
        <f t="shared" si="65"/>
        <v>0</v>
      </c>
      <c r="BG252" s="53">
        <f t="shared" si="66"/>
        <v>0</v>
      </c>
      <c r="BH252" s="53">
        <f t="shared" si="67"/>
        <v>0</v>
      </c>
      <c r="BI252" s="105"/>
      <c r="BJ252" s="105">
        <f t="shared" si="68"/>
        <v>2</v>
      </c>
      <c r="BK252" s="107">
        <f t="shared" si="69"/>
        <v>0</v>
      </c>
    </row>
    <row r="253" spans="1:63" x14ac:dyDescent="0.35">
      <c r="A253" s="58" t="s">
        <v>635</v>
      </c>
      <c r="B253" s="58" t="s">
        <v>173</v>
      </c>
      <c r="C253" s="57">
        <v>404</v>
      </c>
      <c r="D253" s="57" t="s">
        <v>635</v>
      </c>
      <c r="E253" s="57" t="s">
        <v>635</v>
      </c>
      <c r="F253" s="58" t="s">
        <v>173</v>
      </c>
      <c r="G253" s="58" t="s">
        <v>549</v>
      </c>
      <c r="H253" s="113">
        <v>253</v>
      </c>
      <c r="I253" s="58" t="s">
        <v>180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/>
      <c r="V253" s="116">
        <f t="shared" si="53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/>
      <c r="AI253" s="116">
        <f t="shared" si="54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/>
      <c r="AV253" s="116">
        <f t="shared" si="55"/>
        <v>0</v>
      </c>
      <c r="AW253" s="53">
        <f t="shared" si="56"/>
        <v>0</v>
      </c>
      <c r="AX253" s="53">
        <f t="shared" si="57"/>
        <v>0</v>
      </c>
      <c r="AY253" s="53">
        <f t="shared" si="58"/>
        <v>0</v>
      </c>
      <c r="AZ253" s="53">
        <f t="shared" si="59"/>
        <v>0</v>
      </c>
      <c r="BA253" s="53">
        <f t="shared" si="60"/>
        <v>0</v>
      </c>
      <c r="BB253" s="53">
        <f t="shared" si="61"/>
        <v>0</v>
      </c>
      <c r="BC253" s="53">
        <f t="shared" si="62"/>
        <v>0</v>
      </c>
      <c r="BD253" s="53">
        <f t="shared" si="63"/>
        <v>0</v>
      </c>
      <c r="BE253" s="53">
        <f t="shared" si="64"/>
        <v>0</v>
      </c>
      <c r="BF253" s="53">
        <f t="shared" si="65"/>
        <v>0</v>
      </c>
      <c r="BG253" s="53">
        <f t="shared" si="66"/>
        <v>0</v>
      </c>
      <c r="BH253" s="53">
        <f t="shared" si="67"/>
        <v>0</v>
      </c>
      <c r="BI253" s="105"/>
      <c r="BJ253" s="105">
        <f t="shared" si="68"/>
        <v>0</v>
      </c>
      <c r="BK253" s="107">
        <f t="shared" si="69"/>
        <v>0</v>
      </c>
    </row>
    <row r="254" spans="1:63" x14ac:dyDescent="0.35">
      <c r="A254" s="58" t="s">
        <v>635</v>
      </c>
      <c r="B254" s="58" t="s">
        <v>173</v>
      </c>
      <c r="C254" s="57">
        <v>404</v>
      </c>
      <c r="D254" s="57" t="s">
        <v>635</v>
      </c>
      <c r="E254" s="57" t="s">
        <v>635</v>
      </c>
      <c r="F254" s="58" t="s">
        <v>173</v>
      </c>
      <c r="G254" s="58" t="s">
        <v>549</v>
      </c>
      <c r="H254" s="113">
        <v>254</v>
      </c>
      <c r="I254" s="58" t="s">
        <v>179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/>
      <c r="V254" s="116">
        <f t="shared" si="53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/>
      <c r="AI254" s="116">
        <f t="shared" si="54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/>
      <c r="AV254" s="116">
        <f t="shared" si="55"/>
        <v>0</v>
      </c>
      <c r="AW254" s="53">
        <f t="shared" si="56"/>
        <v>0</v>
      </c>
      <c r="AX254" s="53">
        <f t="shared" si="57"/>
        <v>0</v>
      </c>
      <c r="AY254" s="53">
        <f t="shared" si="58"/>
        <v>0</v>
      </c>
      <c r="AZ254" s="53">
        <f t="shared" si="59"/>
        <v>0</v>
      </c>
      <c r="BA254" s="53">
        <f t="shared" si="60"/>
        <v>0</v>
      </c>
      <c r="BB254" s="53">
        <f t="shared" si="61"/>
        <v>0</v>
      </c>
      <c r="BC254" s="53">
        <f t="shared" si="62"/>
        <v>0</v>
      </c>
      <c r="BD254" s="53">
        <f t="shared" si="63"/>
        <v>0</v>
      </c>
      <c r="BE254" s="53">
        <f t="shared" si="64"/>
        <v>0</v>
      </c>
      <c r="BF254" s="53">
        <f t="shared" si="65"/>
        <v>0</v>
      </c>
      <c r="BG254" s="53">
        <f t="shared" si="66"/>
        <v>0</v>
      </c>
      <c r="BH254" s="53">
        <f t="shared" si="67"/>
        <v>0</v>
      </c>
      <c r="BI254" s="105"/>
      <c r="BJ254" s="105">
        <f t="shared" si="68"/>
        <v>0</v>
      </c>
      <c r="BK254" s="107">
        <f t="shared" si="69"/>
        <v>0</v>
      </c>
    </row>
    <row r="255" spans="1:63" x14ac:dyDescent="0.35">
      <c r="A255" s="58" t="s">
        <v>635</v>
      </c>
      <c r="B255" s="58" t="s">
        <v>173</v>
      </c>
      <c r="C255" s="57">
        <v>404</v>
      </c>
      <c r="D255" s="57" t="s">
        <v>635</v>
      </c>
      <c r="E255" s="57" t="s">
        <v>635</v>
      </c>
      <c r="F255" s="58" t="s">
        <v>173</v>
      </c>
      <c r="G255" s="58" t="s">
        <v>549</v>
      </c>
      <c r="H255" s="113">
        <v>255</v>
      </c>
      <c r="I255" s="58" t="s">
        <v>673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/>
      <c r="V255" s="116">
        <f t="shared" si="53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/>
      <c r="AI255" s="116">
        <f t="shared" si="54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/>
      <c r="AV255" s="116">
        <f t="shared" si="55"/>
        <v>0</v>
      </c>
      <c r="AW255" s="53">
        <f t="shared" si="56"/>
        <v>0</v>
      </c>
      <c r="AX255" s="53">
        <f t="shared" si="57"/>
        <v>0</v>
      </c>
      <c r="AY255" s="53">
        <f t="shared" si="58"/>
        <v>0</v>
      </c>
      <c r="AZ255" s="53">
        <f t="shared" si="59"/>
        <v>0</v>
      </c>
      <c r="BA255" s="53">
        <f t="shared" si="60"/>
        <v>0</v>
      </c>
      <c r="BB255" s="53">
        <f t="shared" si="61"/>
        <v>0</v>
      </c>
      <c r="BC255" s="53">
        <f t="shared" si="62"/>
        <v>0</v>
      </c>
      <c r="BD255" s="53">
        <f t="shared" si="63"/>
        <v>0</v>
      </c>
      <c r="BE255" s="53">
        <f t="shared" si="64"/>
        <v>0</v>
      </c>
      <c r="BF255" s="53">
        <f t="shared" si="65"/>
        <v>0</v>
      </c>
      <c r="BG255" s="53">
        <f t="shared" si="66"/>
        <v>0</v>
      </c>
      <c r="BH255" s="53">
        <f t="shared" si="67"/>
        <v>0</v>
      </c>
      <c r="BI255" s="105"/>
      <c r="BJ255" s="105">
        <f t="shared" si="68"/>
        <v>0</v>
      </c>
      <c r="BK255" s="107">
        <f t="shared" si="69"/>
        <v>0</v>
      </c>
    </row>
    <row r="256" spans="1:63" x14ac:dyDescent="0.35">
      <c r="A256" s="58" t="s">
        <v>635</v>
      </c>
      <c r="B256" s="58" t="s">
        <v>173</v>
      </c>
      <c r="C256" s="57">
        <v>404</v>
      </c>
      <c r="D256" s="57" t="s">
        <v>635</v>
      </c>
      <c r="E256" s="57" t="s">
        <v>635</v>
      </c>
      <c r="F256" s="58" t="s">
        <v>173</v>
      </c>
      <c r="G256" s="58" t="s">
        <v>549</v>
      </c>
      <c r="H256" s="113">
        <v>256</v>
      </c>
      <c r="I256" s="58" t="s">
        <v>182</v>
      </c>
      <c r="J256" s="43">
        <v>0</v>
      </c>
      <c r="K256" s="43">
        <v>0</v>
      </c>
      <c r="L256" s="43">
        <v>0</v>
      </c>
      <c r="M256" s="43">
        <v>0</v>
      </c>
      <c r="N256" s="43">
        <v>2</v>
      </c>
      <c r="O256" s="43">
        <v>7</v>
      </c>
      <c r="P256" s="43">
        <v>3</v>
      </c>
      <c r="Q256" s="43">
        <v>0</v>
      </c>
      <c r="R256" s="43">
        <v>0</v>
      </c>
      <c r="S256" s="43">
        <v>0</v>
      </c>
      <c r="T256" s="43">
        <v>0</v>
      </c>
      <c r="U256" s="43"/>
      <c r="V256" s="116">
        <f t="shared" si="53"/>
        <v>12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/>
      <c r="AI256" s="116">
        <f t="shared" si="54"/>
        <v>0</v>
      </c>
      <c r="AJ256" s="53">
        <v>0</v>
      </c>
      <c r="AK256" s="53">
        <v>3</v>
      </c>
      <c r="AL256" s="53">
        <v>3</v>
      </c>
      <c r="AM256" s="53">
        <v>4</v>
      </c>
      <c r="AN256" s="53">
        <v>3</v>
      </c>
      <c r="AO256" s="53">
        <v>7</v>
      </c>
      <c r="AP256" s="53">
        <v>4</v>
      </c>
      <c r="AQ256" s="53">
        <v>1</v>
      </c>
      <c r="AR256" s="53">
        <v>0</v>
      </c>
      <c r="AS256" s="53">
        <v>0</v>
      </c>
      <c r="AT256" s="53">
        <v>0</v>
      </c>
      <c r="AU256" s="53"/>
      <c r="AV256" s="116">
        <f t="shared" si="55"/>
        <v>25</v>
      </c>
      <c r="AW256" s="53">
        <f t="shared" si="56"/>
        <v>0</v>
      </c>
      <c r="AX256" s="53">
        <f t="shared" si="57"/>
        <v>3</v>
      </c>
      <c r="AY256" s="53">
        <f t="shared" si="58"/>
        <v>3</v>
      </c>
      <c r="AZ256" s="53">
        <f t="shared" si="59"/>
        <v>4</v>
      </c>
      <c r="BA256" s="53">
        <f t="shared" si="60"/>
        <v>5</v>
      </c>
      <c r="BB256" s="53">
        <f t="shared" si="61"/>
        <v>14</v>
      </c>
      <c r="BC256" s="53">
        <f t="shared" si="62"/>
        <v>7</v>
      </c>
      <c r="BD256" s="53">
        <f t="shared" si="63"/>
        <v>1</v>
      </c>
      <c r="BE256" s="53">
        <f t="shared" si="64"/>
        <v>0</v>
      </c>
      <c r="BF256" s="53">
        <f t="shared" si="65"/>
        <v>0</v>
      </c>
      <c r="BG256" s="53">
        <f t="shared" si="66"/>
        <v>0</v>
      </c>
      <c r="BH256" s="53">
        <f t="shared" si="67"/>
        <v>0</v>
      </c>
      <c r="BI256" s="105"/>
      <c r="BJ256" s="105">
        <f t="shared" si="68"/>
        <v>37</v>
      </c>
      <c r="BK256" s="107">
        <f t="shared" si="69"/>
        <v>0</v>
      </c>
    </row>
    <row r="257" spans="1:63" x14ac:dyDescent="0.35">
      <c r="A257" s="58" t="s">
        <v>635</v>
      </c>
      <c r="B257" s="58" t="s">
        <v>173</v>
      </c>
      <c r="C257" s="57">
        <v>404</v>
      </c>
      <c r="D257" s="57" t="s">
        <v>635</v>
      </c>
      <c r="E257" s="57" t="s">
        <v>635</v>
      </c>
      <c r="F257" s="58" t="s">
        <v>173</v>
      </c>
      <c r="G257" s="58" t="s">
        <v>549</v>
      </c>
      <c r="H257" s="113">
        <v>257</v>
      </c>
      <c r="I257" s="58" t="s">
        <v>174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/>
      <c r="V257" s="116">
        <f t="shared" si="53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/>
      <c r="AI257" s="116">
        <f t="shared" si="54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/>
      <c r="AV257" s="116">
        <f t="shared" si="55"/>
        <v>0</v>
      </c>
      <c r="AW257" s="53">
        <f t="shared" si="56"/>
        <v>0</v>
      </c>
      <c r="AX257" s="53">
        <f t="shared" si="57"/>
        <v>0</v>
      </c>
      <c r="AY257" s="53">
        <f t="shared" si="58"/>
        <v>0</v>
      </c>
      <c r="AZ257" s="53">
        <f t="shared" si="59"/>
        <v>0</v>
      </c>
      <c r="BA257" s="53">
        <f t="shared" si="60"/>
        <v>0</v>
      </c>
      <c r="BB257" s="53">
        <f t="shared" si="61"/>
        <v>0</v>
      </c>
      <c r="BC257" s="53">
        <f t="shared" si="62"/>
        <v>0</v>
      </c>
      <c r="BD257" s="53">
        <f t="shared" si="63"/>
        <v>0</v>
      </c>
      <c r="BE257" s="53">
        <f t="shared" si="64"/>
        <v>0</v>
      </c>
      <c r="BF257" s="53">
        <f t="shared" si="65"/>
        <v>0</v>
      </c>
      <c r="BG257" s="53">
        <f t="shared" si="66"/>
        <v>0</v>
      </c>
      <c r="BH257" s="53">
        <f t="shared" si="67"/>
        <v>0</v>
      </c>
      <c r="BI257" s="105"/>
      <c r="BJ257" s="105">
        <f t="shared" si="68"/>
        <v>0</v>
      </c>
      <c r="BK257" s="107">
        <f t="shared" si="69"/>
        <v>0</v>
      </c>
    </row>
    <row r="258" spans="1:63" x14ac:dyDescent="0.35">
      <c r="A258" s="58" t="s">
        <v>635</v>
      </c>
      <c r="B258" s="58" t="s">
        <v>17</v>
      </c>
      <c r="C258" s="57">
        <v>404</v>
      </c>
      <c r="D258" s="57" t="s">
        <v>635</v>
      </c>
      <c r="E258" s="57" t="s">
        <v>635</v>
      </c>
      <c r="F258" s="58" t="s">
        <v>17</v>
      </c>
      <c r="G258" s="58" t="s">
        <v>549</v>
      </c>
      <c r="H258" s="113">
        <v>258</v>
      </c>
      <c r="I258" s="58" t="s">
        <v>15</v>
      </c>
      <c r="J258" s="43">
        <v>1</v>
      </c>
      <c r="K258" s="43">
        <v>2</v>
      </c>
      <c r="L258" s="43">
        <v>3</v>
      </c>
      <c r="M258" s="43">
        <v>0</v>
      </c>
      <c r="N258" s="43">
        <v>1</v>
      </c>
      <c r="O258" s="43">
        <v>0</v>
      </c>
      <c r="P258" s="43">
        <v>2</v>
      </c>
      <c r="Q258" s="43">
        <v>0</v>
      </c>
      <c r="R258" s="43">
        <v>0</v>
      </c>
      <c r="S258" s="43">
        <v>0</v>
      </c>
      <c r="T258" s="43">
        <v>0</v>
      </c>
      <c r="U258" s="43"/>
      <c r="V258" s="116">
        <f t="shared" si="53"/>
        <v>9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/>
      <c r="AI258" s="116">
        <f t="shared" si="54"/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9</v>
      </c>
      <c r="AO258" s="53">
        <v>8</v>
      </c>
      <c r="AP258" s="53">
        <v>2</v>
      </c>
      <c r="AQ258" s="53">
        <v>0</v>
      </c>
      <c r="AR258" s="53">
        <v>0</v>
      </c>
      <c r="AS258" s="53">
        <v>0</v>
      </c>
      <c r="AT258" s="53">
        <v>0</v>
      </c>
      <c r="AU258" s="53"/>
      <c r="AV258" s="116">
        <f t="shared" si="55"/>
        <v>19</v>
      </c>
      <c r="AW258" s="53">
        <f t="shared" si="56"/>
        <v>1</v>
      </c>
      <c r="AX258" s="53">
        <f t="shared" si="57"/>
        <v>2</v>
      </c>
      <c r="AY258" s="53">
        <f t="shared" si="58"/>
        <v>3</v>
      </c>
      <c r="AZ258" s="53">
        <f t="shared" si="59"/>
        <v>0</v>
      </c>
      <c r="BA258" s="53">
        <f t="shared" si="60"/>
        <v>10</v>
      </c>
      <c r="BB258" s="53">
        <f t="shared" si="61"/>
        <v>8</v>
      </c>
      <c r="BC258" s="53">
        <f t="shared" si="62"/>
        <v>4</v>
      </c>
      <c r="BD258" s="53">
        <f t="shared" si="63"/>
        <v>0</v>
      </c>
      <c r="BE258" s="53">
        <f t="shared" si="64"/>
        <v>0</v>
      </c>
      <c r="BF258" s="53">
        <f t="shared" si="65"/>
        <v>0</v>
      </c>
      <c r="BG258" s="53">
        <f t="shared" si="66"/>
        <v>0</v>
      </c>
      <c r="BH258" s="53">
        <f t="shared" si="67"/>
        <v>0</v>
      </c>
      <c r="BI258" s="105"/>
      <c r="BJ258" s="105">
        <f t="shared" si="68"/>
        <v>28</v>
      </c>
      <c r="BK258" s="107">
        <f t="shared" si="69"/>
        <v>0</v>
      </c>
    </row>
    <row r="259" spans="1:63" x14ac:dyDescent="0.35">
      <c r="A259" s="58" t="s">
        <v>635</v>
      </c>
      <c r="B259" s="58" t="s">
        <v>17</v>
      </c>
      <c r="C259" s="57">
        <v>404</v>
      </c>
      <c r="D259" s="57" t="s">
        <v>635</v>
      </c>
      <c r="E259" s="57" t="s">
        <v>635</v>
      </c>
      <c r="F259" s="58" t="s">
        <v>17</v>
      </c>
      <c r="G259" s="58" t="s">
        <v>549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/>
      <c r="V259" s="116">
        <f t="shared" si="53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/>
      <c r="AI259" s="116">
        <f t="shared" si="54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/>
      <c r="AV259" s="116">
        <f t="shared" si="55"/>
        <v>0</v>
      </c>
      <c r="AW259" s="53">
        <f t="shared" si="56"/>
        <v>0</v>
      </c>
      <c r="AX259" s="53">
        <f t="shared" si="57"/>
        <v>0</v>
      </c>
      <c r="AY259" s="53">
        <f t="shared" si="58"/>
        <v>0</v>
      </c>
      <c r="AZ259" s="53">
        <f t="shared" si="59"/>
        <v>0</v>
      </c>
      <c r="BA259" s="53">
        <f t="shared" si="60"/>
        <v>0</v>
      </c>
      <c r="BB259" s="53">
        <f t="shared" si="61"/>
        <v>0</v>
      </c>
      <c r="BC259" s="53">
        <f t="shared" si="62"/>
        <v>0</v>
      </c>
      <c r="BD259" s="53">
        <f t="shared" si="63"/>
        <v>0</v>
      </c>
      <c r="BE259" s="53">
        <f t="shared" si="64"/>
        <v>0</v>
      </c>
      <c r="BF259" s="53">
        <f t="shared" si="65"/>
        <v>0</v>
      </c>
      <c r="BG259" s="53">
        <f t="shared" si="66"/>
        <v>0</v>
      </c>
      <c r="BH259" s="53">
        <f t="shared" si="67"/>
        <v>0</v>
      </c>
      <c r="BI259" s="105"/>
      <c r="BJ259" s="105">
        <f t="shared" si="68"/>
        <v>0</v>
      </c>
      <c r="BK259" s="107">
        <f t="shared" si="69"/>
        <v>0</v>
      </c>
    </row>
    <row r="260" spans="1:63" x14ac:dyDescent="0.35">
      <c r="A260" s="58" t="s">
        <v>635</v>
      </c>
      <c r="B260" s="58" t="s">
        <v>17</v>
      </c>
      <c r="C260" s="57">
        <v>404</v>
      </c>
      <c r="D260" s="57" t="s">
        <v>635</v>
      </c>
      <c r="E260" s="57" t="s">
        <v>635</v>
      </c>
      <c r="F260" s="58" t="s">
        <v>17</v>
      </c>
      <c r="G260" s="58" t="s">
        <v>554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9</v>
      </c>
      <c r="Q260" s="43">
        <v>1</v>
      </c>
      <c r="R260" s="43">
        <v>0</v>
      </c>
      <c r="S260" s="43">
        <v>0</v>
      </c>
      <c r="T260" s="43">
        <v>0</v>
      </c>
      <c r="U260" s="43"/>
      <c r="V260" s="116">
        <f t="shared" si="53"/>
        <v>10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/>
      <c r="AI260" s="116">
        <f t="shared" si="54"/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2</v>
      </c>
      <c r="AP260" s="53">
        <v>6</v>
      </c>
      <c r="AQ260" s="53">
        <v>4</v>
      </c>
      <c r="AR260" s="53">
        <v>1</v>
      </c>
      <c r="AS260" s="53">
        <v>0</v>
      </c>
      <c r="AT260" s="53">
        <v>0</v>
      </c>
      <c r="AU260" s="53"/>
      <c r="AV260" s="116">
        <f t="shared" si="55"/>
        <v>13</v>
      </c>
      <c r="AW260" s="53">
        <f t="shared" si="56"/>
        <v>0</v>
      </c>
      <c r="AX260" s="53">
        <f t="shared" si="57"/>
        <v>0</v>
      </c>
      <c r="AY260" s="53">
        <f t="shared" si="58"/>
        <v>0</v>
      </c>
      <c r="AZ260" s="53">
        <f t="shared" si="59"/>
        <v>0</v>
      </c>
      <c r="BA260" s="53">
        <f t="shared" si="60"/>
        <v>0</v>
      </c>
      <c r="BB260" s="53">
        <f t="shared" si="61"/>
        <v>2</v>
      </c>
      <c r="BC260" s="53">
        <f t="shared" si="62"/>
        <v>15</v>
      </c>
      <c r="BD260" s="53">
        <f t="shared" si="63"/>
        <v>5</v>
      </c>
      <c r="BE260" s="53">
        <f t="shared" si="64"/>
        <v>1</v>
      </c>
      <c r="BF260" s="53">
        <f t="shared" si="65"/>
        <v>0</v>
      </c>
      <c r="BG260" s="53">
        <f t="shared" si="66"/>
        <v>0</v>
      </c>
      <c r="BH260" s="53">
        <f t="shared" si="67"/>
        <v>0</v>
      </c>
      <c r="BI260" s="105"/>
      <c r="BJ260" s="105">
        <f t="shared" si="68"/>
        <v>23</v>
      </c>
      <c r="BK260" s="107">
        <f t="shared" si="69"/>
        <v>0</v>
      </c>
    </row>
    <row r="261" spans="1:63" x14ac:dyDescent="0.35">
      <c r="A261" s="58" t="s">
        <v>635</v>
      </c>
      <c r="B261" s="58" t="s">
        <v>220</v>
      </c>
      <c r="C261" s="57">
        <v>404</v>
      </c>
      <c r="D261" s="57" t="s">
        <v>635</v>
      </c>
      <c r="E261" s="57" t="s">
        <v>635</v>
      </c>
      <c r="F261" s="58" t="s">
        <v>220</v>
      </c>
      <c r="G261" s="58" t="s">
        <v>554</v>
      </c>
      <c r="H261" s="113">
        <v>261</v>
      </c>
      <c r="I261" s="58" t="s">
        <v>219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/>
      <c r="V261" s="116">
        <f t="shared" si="53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/>
      <c r="AI261" s="116">
        <f t="shared" si="54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/>
      <c r="AV261" s="116">
        <f t="shared" si="55"/>
        <v>0</v>
      </c>
      <c r="AW261" s="53">
        <f t="shared" si="56"/>
        <v>0</v>
      </c>
      <c r="AX261" s="53">
        <f t="shared" si="57"/>
        <v>0</v>
      </c>
      <c r="AY261" s="53">
        <f t="shared" si="58"/>
        <v>0</v>
      </c>
      <c r="AZ261" s="53">
        <f t="shared" si="59"/>
        <v>0</v>
      </c>
      <c r="BA261" s="53">
        <f t="shared" si="60"/>
        <v>0</v>
      </c>
      <c r="BB261" s="53">
        <f t="shared" si="61"/>
        <v>0</v>
      </c>
      <c r="BC261" s="53">
        <f t="shared" si="62"/>
        <v>0</v>
      </c>
      <c r="BD261" s="53">
        <f t="shared" si="63"/>
        <v>0</v>
      </c>
      <c r="BE261" s="53">
        <f t="shared" si="64"/>
        <v>0</v>
      </c>
      <c r="BF261" s="53">
        <f t="shared" si="65"/>
        <v>0</v>
      </c>
      <c r="BG261" s="53">
        <f t="shared" si="66"/>
        <v>0</v>
      </c>
      <c r="BH261" s="53">
        <f t="shared" si="67"/>
        <v>0</v>
      </c>
      <c r="BI261" s="105"/>
      <c r="BJ261" s="105">
        <f t="shared" si="68"/>
        <v>0</v>
      </c>
      <c r="BK261" s="107">
        <f t="shared" si="69"/>
        <v>0</v>
      </c>
    </row>
    <row r="262" spans="1:63" x14ac:dyDescent="0.35">
      <c r="A262" s="58" t="s">
        <v>635</v>
      </c>
      <c r="B262" s="58" t="s">
        <v>220</v>
      </c>
      <c r="C262" s="57">
        <v>404</v>
      </c>
      <c r="D262" s="57" t="s">
        <v>635</v>
      </c>
      <c r="E262" s="57" t="s">
        <v>635</v>
      </c>
      <c r="F262" s="58" t="s">
        <v>220</v>
      </c>
      <c r="G262" s="58" t="s">
        <v>554</v>
      </c>
      <c r="H262" s="113">
        <v>262</v>
      </c>
      <c r="I262" s="58" t="s">
        <v>223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/>
      <c r="V262" s="116">
        <f t="shared" si="53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/>
      <c r="AI262" s="116">
        <f t="shared" si="54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/>
      <c r="AV262" s="116">
        <f t="shared" si="55"/>
        <v>0</v>
      </c>
      <c r="AW262" s="53">
        <f t="shared" si="56"/>
        <v>0</v>
      </c>
      <c r="AX262" s="53">
        <f t="shared" si="57"/>
        <v>0</v>
      </c>
      <c r="AY262" s="53">
        <f t="shared" si="58"/>
        <v>0</v>
      </c>
      <c r="AZ262" s="53">
        <f t="shared" si="59"/>
        <v>0</v>
      </c>
      <c r="BA262" s="53">
        <f t="shared" si="60"/>
        <v>0</v>
      </c>
      <c r="BB262" s="53">
        <f t="shared" si="61"/>
        <v>0</v>
      </c>
      <c r="BC262" s="53">
        <f t="shared" si="62"/>
        <v>0</v>
      </c>
      <c r="BD262" s="53">
        <f t="shared" si="63"/>
        <v>0</v>
      </c>
      <c r="BE262" s="53">
        <f t="shared" si="64"/>
        <v>0</v>
      </c>
      <c r="BF262" s="53">
        <f t="shared" si="65"/>
        <v>0</v>
      </c>
      <c r="BG262" s="53">
        <f t="shared" si="66"/>
        <v>0</v>
      </c>
      <c r="BH262" s="53">
        <f t="shared" si="67"/>
        <v>0</v>
      </c>
      <c r="BI262" s="105"/>
      <c r="BJ262" s="105">
        <f t="shared" si="68"/>
        <v>0</v>
      </c>
      <c r="BK262" s="107">
        <f t="shared" si="69"/>
        <v>0</v>
      </c>
    </row>
    <row r="263" spans="1:63" x14ac:dyDescent="0.35">
      <c r="A263" s="58" t="s">
        <v>635</v>
      </c>
      <c r="B263" s="58" t="s">
        <v>17</v>
      </c>
      <c r="C263" s="57">
        <v>404</v>
      </c>
      <c r="D263" s="57" t="s">
        <v>635</v>
      </c>
      <c r="E263" s="57" t="s">
        <v>635</v>
      </c>
      <c r="F263" s="58" t="s">
        <v>17</v>
      </c>
      <c r="G263" s="58" t="s">
        <v>549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/>
      <c r="V263" s="116">
        <f t="shared" ref="V263:V326" si="70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/>
      <c r="AI263" s="116">
        <f t="shared" ref="AI263:AI326" si="71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/>
      <c r="AV263" s="116">
        <f t="shared" ref="AV263:AV326" si="72">SUM(AJ263:AU263)</f>
        <v>0</v>
      </c>
      <c r="AW263" s="53">
        <f t="shared" ref="AW263:AW326" si="73">+J263+W263+AJ263</f>
        <v>0</v>
      </c>
      <c r="AX263" s="53">
        <f t="shared" ref="AX263:AX326" si="74">+K263+X263+AK263</f>
        <v>0</v>
      </c>
      <c r="AY263" s="53">
        <f t="shared" ref="AY263:AY326" si="75">+L263+Y263+AL263</f>
        <v>0</v>
      </c>
      <c r="AZ263" s="53">
        <f t="shared" ref="AZ263:AZ326" si="76">+M263+Z263+AM263</f>
        <v>0</v>
      </c>
      <c r="BA263" s="53">
        <f t="shared" ref="BA263:BA326" si="77">+N263+AA263+AN263</f>
        <v>0</v>
      </c>
      <c r="BB263" s="53">
        <f t="shared" ref="BB263:BB326" si="78">+O263+AB263+AO263</f>
        <v>0</v>
      </c>
      <c r="BC263" s="53">
        <f t="shared" ref="BC263:BC326" si="79">+P263+AC263+AP263</f>
        <v>0</v>
      </c>
      <c r="BD263" s="53">
        <f t="shared" ref="BD263:BD326" si="80">+Q263+AD263+AQ263</f>
        <v>0</v>
      </c>
      <c r="BE263" s="53">
        <f t="shared" ref="BE263:BE326" si="81">+R263+AE263+AR263</f>
        <v>0</v>
      </c>
      <c r="BF263" s="53">
        <f t="shared" ref="BF263:BF326" si="82">+S263+AF263+AS263</f>
        <v>0</v>
      </c>
      <c r="BG263" s="53">
        <f t="shared" ref="BG263:BG326" si="83">+T263+AG263+AT263</f>
        <v>0</v>
      </c>
      <c r="BH263" s="53">
        <f t="shared" ref="BH263:BH326" si="84">+U263+AH263+AU263</f>
        <v>0</v>
      </c>
      <c r="BI263" s="105"/>
      <c r="BJ263" s="105">
        <f t="shared" ref="BJ263:BJ326" si="85">+V263+AI263+AV263</f>
        <v>0</v>
      </c>
      <c r="BK263" s="107">
        <f t="shared" ref="BK263:BK326" si="86">IFERROR(BJ263/BI263,0)</f>
        <v>0</v>
      </c>
    </row>
    <row r="264" spans="1:63" x14ac:dyDescent="0.35">
      <c r="A264" s="58" t="s">
        <v>635</v>
      </c>
      <c r="B264" s="58" t="s">
        <v>17</v>
      </c>
      <c r="C264" s="57">
        <v>404</v>
      </c>
      <c r="D264" s="57" t="s">
        <v>635</v>
      </c>
      <c r="E264" s="57" t="s">
        <v>635</v>
      </c>
      <c r="F264" s="58" t="s">
        <v>17</v>
      </c>
      <c r="G264" s="58" t="s">
        <v>554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/>
      <c r="V264" s="116">
        <f t="shared" si="70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/>
      <c r="AI264" s="116">
        <f t="shared" si="71"/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3</v>
      </c>
      <c r="AS264" s="53">
        <v>0</v>
      </c>
      <c r="AT264" s="53">
        <v>0</v>
      </c>
      <c r="AU264" s="53"/>
      <c r="AV264" s="116">
        <f t="shared" si="72"/>
        <v>3</v>
      </c>
      <c r="AW264" s="53">
        <f t="shared" si="73"/>
        <v>0</v>
      </c>
      <c r="AX264" s="53">
        <f t="shared" si="74"/>
        <v>0</v>
      </c>
      <c r="AY264" s="53">
        <f t="shared" si="75"/>
        <v>0</v>
      </c>
      <c r="AZ264" s="53">
        <f t="shared" si="76"/>
        <v>0</v>
      </c>
      <c r="BA264" s="53">
        <f t="shared" si="77"/>
        <v>0</v>
      </c>
      <c r="BB264" s="53">
        <f t="shared" si="78"/>
        <v>0</v>
      </c>
      <c r="BC264" s="53">
        <f t="shared" si="79"/>
        <v>0</v>
      </c>
      <c r="BD264" s="53">
        <f t="shared" si="80"/>
        <v>0</v>
      </c>
      <c r="BE264" s="53">
        <f t="shared" si="81"/>
        <v>3</v>
      </c>
      <c r="BF264" s="53">
        <f t="shared" si="82"/>
        <v>0</v>
      </c>
      <c r="BG264" s="53">
        <f t="shared" si="83"/>
        <v>0</v>
      </c>
      <c r="BH264" s="53">
        <f t="shared" si="84"/>
        <v>0</v>
      </c>
      <c r="BI264" s="105"/>
      <c r="BJ264" s="105">
        <f t="shared" si="85"/>
        <v>3</v>
      </c>
      <c r="BK264" s="107">
        <f t="shared" si="86"/>
        <v>0</v>
      </c>
    </row>
    <row r="265" spans="1:63" x14ac:dyDescent="0.35">
      <c r="A265" s="58" t="s">
        <v>635</v>
      </c>
      <c r="B265" s="58" t="s">
        <v>17</v>
      </c>
      <c r="C265" s="57">
        <v>404</v>
      </c>
      <c r="D265" s="57" t="s">
        <v>635</v>
      </c>
      <c r="E265" s="57" t="s">
        <v>635</v>
      </c>
      <c r="F265" s="58" t="s">
        <v>17</v>
      </c>
      <c r="G265" s="58" t="s">
        <v>549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/>
      <c r="V265" s="116">
        <f t="shared" si="70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/>
      <c r="AI265" s="116">
        <f t="shared" si="71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/>
      <c r="AV265" s="116">
        <f t="shared" si="72"/>
        <v>0</v>
      </c>
      <c r="AW265" s="53">
        <f t="shared" si="73"/>
        <v>0</v>
      </c>
      <c r="AX265" s="53">
        <f t="shared" si="74"/>
        <v>0</v>
      </c>
      <c r="AY265" s="53">
        <f t="shared" si="75"/>
        <v>0</v>
      </c>
      <c r="AZ265" s="53">
        <f t="shared" si="76"/>
        <v>0</v>
      </c>
      <c r="BA265" s="53">
        <f t="shared" si="77"/>
        <v>0</v>
      </c>
      <c r="BB265" s="53">
        <f t="shared" si="78"/>
        <v>0</v>
      </c>
      <c r="BC265" s="53">
        <f t="shared" si="79"/>
        <v>0</v>
      </c>
      <c r="BD265" s="53">
        <f t="shared" si="80"/>
        <v>0</v>
      </c>
      <c r="BE265" s="53">
        <f t="shared" si="81"/>
        <v>0</v>
      </c>
      <c r="BF265" s="53">
        <f t="shared" si="82"/>
        <v>0</v>
      </c>
      <c r="BG265" s="53">
        <f t="shared" si="83"/>
        <v>0</v>
      </c>
      <c r="BH265" s="53">
        <f t="shared" si="84"/>
        <v>0</v>
      </c>
      <c r="BI265" s="105"/>
      <c r="BJ265" s="105">
        <f t="shared" si="85"/>
        <v>0</v>
      </c>
      <c r="BK265" s="107">
        <f t="shared" si="86"/>
        <v>0</v>
      </c>
    </row>
    <row r="266" spans="1:63" x14ac:dyDescent="0.35">
      <c r="A266" s="58" t="s">
        <v>635</v>
      </c>
      <c r="B266" s="58" t="s">
        <v>220</v>
      </c>
      <c r="C266" s="57">
        <v>404</v>
      </c>
      <c r="D266" s="57" t="s">
        <v>635</v>
      </c>
      <c r="E266" s="57" t="s">
        <v>635</v>
      </c>
      <c r="F266" s="58" t="s">
        <v>220</v>
      </c>
      <c r="G266" s="58" t="s">
        <v>549</v>
      </c>
      <c r="H266" s="113">
        <v>266</v>
      </c>
      <c r="I266" s="58" t="s">
        <v>225</v>
      </c>
      <c r="J266" s="43">
        <v>0</v>
      </c>
      <c r="K266" s="43">
        <v>0</v>
      </c>
      <c r="L266" s="43">
        <v>0</v>
      </c>
      <c r="M266" s="43">
        <v>18</v>
      </c>
      <c r="N266" s="43">
        <v>1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/>
      <c r="V266" s="116">
        <f t="shared" si="70"/>
        <v>19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/>
      <c r="AI266" s="116">
        <f t="shared" si="71"/>
        <v>0</v>
      </c>
      <c r="AJ266" s="53">
        <v>0</v>
      </c>
      <c r="AK266" s="53">
        <v>0</v>
      </c>
      <c r="AL266" s="53">
        <v>0</v>
      </c>
      <c r="AM266" s="53">
        <v>18</v>
      </c>
      <c r="AN266" s="53">
        <v>1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/>
      <c r="AV266" s="116">
        <f t="shared" si="72"/>
        <v>19</v>
      </c>
      <c r="AW266" s="53">
        <f t="shared" si="73"/>
        <v>0</v>
      </c>
      <c r="AX266" s="53">
        <f t="shared" si="74"/>
        <v>0</v>
      </c>
      <c r="AY266" s="53">
        <f t="shared" si="75"/>
        <v>0</v>
      </c>
      <c r="AZ266" s="53">
        <f t="shared" si="76"/>
        <v>36</v>
      </c>
      <c r="BA266" s="53">
        <f t="shared" si="77"/>
        <v>2</v>
      </c>
      <c r="BB266" s="53">
        <f t="shared" si="78"/>
        <v>0</v>
      </c>
      <c r="BC266" s="53">
        <f t="shared" si="79"/>
        <v>0</v>
      </c>
      <c r="BD266" s="53">
        <f t="shared" si="80"/>
        <v>0</v>
      </c>
      <c r="BE266" s="53">
        <f t="shared" si="81"/>
        <v>0</v>
      </c>
      <c r="BF266" s="53">
        <f t="shared" si="82"/>
        <v>0</v>
      </c>
      <c r="BG266" s="53">
        <f t="shared" si="83"/>
        <v>0</v>
      </c>
      <c r="BH266" s="53">
        <f t="shared" si="84"/>
        <v>0</v>
      </c>
      <c r="BI266" s="105"/>
      <c r="BJ266" s="105">
        <f t="shared" si="85"/>
        <v>38</v>
      </c>
      <c r="BK266" s="107">
        <f t="shared" si="86"/>
        <v>0</v>
      </c>
    </row>
    <row r="267" spans="1:63" x14ac:dyDescent="0.35">
      <c r="A267" s="58" t="s">
        <v>635</v>
      </c>
      <c r="B267" s="58" t="s">
        <v>220</v>
      </c>
      <c r="C267" s="57">
        <v>404</v>
      </c>
      <c r="D267" s="57" t="s">
        <v>635</v>
      </c>
      <c r="E267" s="57" t="s">
        <v>635</v>
      </c>
      <c r="F267" s="58" t="s">
        <v>220</v>
      </c>
      <c r="G267" s="58" t="s">
        <v>549</v>
      </c>
      <c r="H267" s="113">
        <v>267</v>
      </c>
      <c r="I267" s="58" t="s">
        <v>674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/>
      <c r="V267" s="116">
        <f t="shared" si="70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/>
      <c r="AI267" s="116">
        <f t="shared" si="71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/>
      <c r="AV267" s="116">
        <f t="shared" si="72"/>
        <v>0</v>
      </c>
      <c r="AW267" s="53">
        <f t="shared" si="73"/>
        <v>0</v>
      </c>
      <c r="AX267" s="53">
        <f t="shared" si="74"/>
        <v>0</v>
      </c>
      <c r="AY267" s="53">
        <f t="shared" si="75"/>
        <v>0</v>
      </c>
      <c r="AZ267" s="53">
        <f t="shared" si="76"/>
        <v>0</v>
      </c>
      <c r="BA267" s="53">
        <f t="shared" si="77"/>
        <v>0</v>
      </c>
      <c r="BB267" s="53">
        <f t="shared" si="78"/>
        <v>0</v>
      </c>
      <c r="BC267" s="53">
        <f t="shared" si="79"/>
        <v>0</v>
      </c>
      <c r="BD267" s="53">
        <f t="shared" si="80"/>
        <v>0</v>
      </c>
      <c r="BE267" s="53">
        <f t="shared" si="81"/>
        <v>0</v>
      </c>
      <c r="BF267" s="53">
        <f t="shared" si="82"/>
        <v>0</v>
      </c>
      <c r="BG267" s="53">
        <f t="shared" si="83"/>
        <v>0</v>
      </c>
      <c r="BH267" s="53">
        <f t="shared" si="84"/>
        <v>0</v>
      </c>
      <c r="BI267" s="105"/>
      <c r="BJ267" s="105">
        <f t="shared" si="85"/>
        <v>0</v>
      </c>
      <c r="BK267" s="107">
        <f t="shared" si="86"/>
        <v>0</v>
      </c>
    </row>
    <row r="268" spans="1:63" x14ac:dyDescent="0.35">
      <c r="A268" s="58" t="s">
        <v>635</v>
      </c>
      <c r="B268" s="58" t="s">
        <v>220</v>
      </c>
      <c r="C268" s="57">
        <v>404</v>
      </c>
      <c r="D268" s="57" t="s">
        <v>635</v>
      </c>
      <c r="E268" s="57" t="s">
        <v>635</v>
      </c>
      <c r="F268" s="58" t="s">
        <v>220</v>
      </c>
      <c r="G268" s="58" t="s">
        <v>548</v>
      </c>
      <c r="H268" s="113">
        <v>268</v>
      </c>
      <c r="I268" s="58" t="s">
        <v>227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/>
      <c r="V268" s="116">
        <f t="shared" si="70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/>
      <c r="AI268" s="116">
        <f t="shared" si="71"/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1</v>
      </c>
      <c r="AQ268" s="53">
        <v>0</v>
      </c>
      <c r="AR268" s="53">
        <v>0</v>
      </c>
      <c r="AS268" s="53">
        <v>0</v>
      </c>
      <c r="AT268" s="53">
        <v>0</v>
      </c>
      <c r="AU268" s="53"/>
      <c r="AV268" s="116">
        <f t="shared" si="72"/>
        <v>1</v>
      </c>
      <c r="AW268" s="53">
        <f t="shared" si="73"/>
        <v>0</v>
      </c>
      <c r="AX268" s="53">
        <f t="shared" si="74"/>
        <v>0</v>
      </c>
      <c r="AY268" s="53">
        <f t="shared" si="75"/>
        <v>0</v>
      </c>
      <c r="AZ268" s="53">
        <f t="shared" si="76"/>
        <v>0</v>
      </c>
      <c r="BA268" s="53">
        <f t="shared" si="77"/>
        <v>0</v>
      </c>
      <c r="BB268" s="53">
        <f t="shared" si="78"/>
        <v>0</v>
      </c>
      <c r="BC268" s="53">
        <f t="shared" si="79"/>
        <v>1</v>
      </c>
      <c r="BD268" s="53">
        <f t="shared" si="80"/>
        <v>0</v>
      </c>
      <c r="BE268" s="53">
        <f t="shared" si="81"/>
        <v>0</v>
      </c>
      <c r="BF268" s="53">
        <f t="shared" si="82"/>
        <v>0</v>
      </c>
      <c r="BG268" s="53">
        <f t="shared" si="83"/>
        <v>0</v>
      </c>
      <c r="BH268" s="53">
        <f t="shared" si="84"/>
        <v>0</v>
      </c>
      <c r="BI268" s="105"/>
      <c r="BJ268" s="105">
        <f t="shared" si="85"/>
        <v>1</v>
      </c>
      <c r="BK268" s="107">
        <f t="shared" si="86"/>
        <v>0</v>
      </c>
    </row>
    <row r="269" spans="1:63" x14ac:dyDescent="0.35">
      <c r="A269" s="58" t="s">
        <v>635</v>
      </c>
      <c r="B269" s="58" t="s">
        <v>220</v>
      </c>
      <c r="C269" s="57">
        <v>404</v>
      </c>
      <c r="D269" s="57" t="s">
        <v>635</v>
      </c>
      <c r="E269" s="57" t="s">
        <v>635</v>
      </c>
      <c r="F269" s="58" t="s">
        <v>220</v>
      </c>
      <c r="G269" s="58" t="s">
        <v>549</v>
      </c>
      <c r="H269" s="113">
        <v>269</v>
      </c>
      <c r="I269" s="58" t="s">
        <v>222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/>
      <c r="V269" s="116">
        <f t="shared" si="70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/>
      <c r="AI269" s="116">
        <f t="shared" si="71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/>
      <c r="AV269" s="116">
        <f t="shared" si="72"/>
        <v>0</v>
      </c>
      <c r="AW269" s="53">
        <f t="shared" si="73"/>
        <v>0</v>
      </c>
      <c r="AX269" s="53">
        <f t="shared" si="74"/>
        <v>0</v>
      </c>
      <c r="AY269" s="53">
        <f t="shared" si="75"/>
        <v>0</v>
      </c>
      <c r="AZ269" s="53">
        <f t="shared" si="76"/>
        <v>0</v>
      </c>
      <c r="BA269" s="53">
        <f t="shared" si="77"/>
        <v>0</v>
      </c>
      <c r="BB269" s="53">
        <f t="shared" si="78"/>
        <v>0</v>
      </c>
      <c r="BC269" s="53">
        <f t="shared" si="79"/>
        <v>0</v>
      </c>
      <c r="BD269" s="53">
        <f t="shared" si="80"/>
        <v>0</v>
      </c>
      <c r="BE269" s="53">
        <f t="shared" si="81"/>
        <v>0</v>
      </c>
      <c r="BF269" s="53">
        <f t="shared" si="82"/>
        <v>0</v>
      </c>
      <c r="BG269" s="53">
        <f t="shared" si="83"/>
        <v>0</v>
      </c>
      <c r="BH269" s="53">
        <f t="shared" si="84"/>
        <v>0</v>
      </c>
      <c r="BI269" s="105"/>
      <c r="BJ269" s="105">
        <f t="shared" si="85"/>
        <v>0</v>
      </c>
      <c r="BK269" s="107">
        <f t="shared" si="86"/>
        <v>0</v>
      </c>
    </row>
    <row r="270" spans="1:63" x14ac:dyDescent="0.35">
      <c r="A270" s="58" t="s">
        <v>5</v>
      </c>
      <c r="B270" s="58" t="s">
        <v>106</v>
      </c>
      <c r="C270" s="57">
        <v>400</v>
      </c>
      <c r="D270" s="57" t="s">
        <v>546</v>
      </c>
      <c r="E270" s="57" t="s">
        <v>547</v>
      </c>
      <c r="F270" s="58" t="s">
        <v>461</v>
      </c>
      <c r="G270" s="58" t="s">
        <v>549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/>
      <c r="V270" s="116">
        <f t="shared" si="70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/>
      <c r="AI270" s="116">
        <f t="shared" si="71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/>
      <c r="AV270" s="116">
        <f t="shared" si="72"/>
        <v>0</v>
      </c>
      <c r="AW270" s="53">
        <f t="shared" si="73"/>
        <v>0</v>
      </c>
      <c r="AX270" s="53">
        <f t="shared" si="74"/>
        <v>0</v>
      </c>
      <c r="AY270" s="53">
        <f t="shared" si="75"/>
        <v>0</v>
      </c>
      <c r="AZ270" s="53">
        <f t="shared" si="76"/>
        <v>0</v>
      </c>
      <c r="BA270" s="53">
        <f t="shared" si="77"/>
        <v>0</v>
      </c>
      <c r="BB270" s="53">
        <f t="shared" si="78"/>
        <v>0</v>
      </c>
      <c r="BC270" s="53">
        <f t="shared" si="79"/>
        <v>0</v>
      </c>
      <c r="BD270" s="53">
        <f t="shared" si="80"/>
        <v>0</v>
      </c>
      <c r="BE270" s="53">
        <f t="shared" si="81"/>
        <v>0</v>
      </c>
      <c r="BF270" s="53">
        <f t="shared" si="82"/>
        <v>0</v>
      </c>
      <c r="BG270" s="53">
        <f t="shared" si="83"/>
        <v>0</v>
      </c>
      <c r="BH270" s="53">
        <f t="shared" si="84"/>
        <v>0</v>
      </c>
      <c r="BI270" s="105"/>
      <c r="BJ270" s="105">
        <f t="shared" si="85"/>
        <v>0</v>
      </c>
      <c r="BK270" s="107">
        <f t="shared" si="86"/>
        <v>0</v>
      </c>
    </row>
    <row r="271" spans="1:63" x14ac:dyDescent="0.35">
      <c r="A271" s="58" t="s">
        <v>5</v>
      </c>
      <c r="B271" s="58" t="s">
        <v>242</v>
      </c>
      <c r="C271" s="57">
        <v>400</v>
      </c>
      <c r="D271" s="57" t="s">
        <v>546</v>
      </c>
      <c r="E271" s="57" t="s">
        <v>547</v>
      </c>
      <c r="F271" s="58" t="s">
        <v>242</v>
      </c>
      <c r="G271" s="58" t="s">
        <v>554</v>
      </c>
      <c r="H271" s="113">
        <v>271</v>
      </c>
      <c r="I271" s="58" t="s">
        <v>675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/>
      <c r="V271" s="116">
        <f t="shared" si="70"/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/>
      <c r="AI271" s="116">
        <f t="shared" si="71"/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/>
      <c r="AV271" s="116">
        <f t="shared" si="72"/>
        <v>0</v>
      </c>
      <c r="AW271" s="53">
        <f t="shared" si="73"/>
        <v>0</v>
      </c>
      <c r="AX271" s="53">
        <f t="shared" si="74"/>
        <v>0</v>
      </c>
      <c r="AY271" s="53">
        <f t="shared" si="75"/>
        <v>0</v>
      </c>
      <c r="AZ271" s="53">
        <f t="shared" si="76"/>
        <v>0</v>
      </c>
      <c r="BA271" s="53">
        <f t="shared" si="77"/>
        <v>0</v>
      </c>
      <c r="BB271" s="53">
        <f t="shared" si="78"/>
        <v>0</v>
      </c>
      <c r="BC271" s="53">
        <f t="shared" si="79"/>
        <v>0</v>
      </c>
      <c r="BD271" s="53">
        <f t="shared" si="80"/>
        <v>0</v>
      </c>
      <c r="BE271" s="53">
        <f t="shared" si="81"/>
        <v>0</v>
      </c>
      <c r="BF271" s="53">
        <f t="shared" si="82"/>
        <v>0</v>
      </c>
      <c r="BG271" s="53">
        <f t="shared" si="83"/>
        <v>0</v>
      </c>
      <c r="BH271" s="53">
        <f t="shared" si="84"/>
        <v>0</v>
      </c>
      <c r="BI271" s="105"/>
      <c r="BJ271" s="105">
        <f t="shared" si="85"/>
        <v>0</v>
      </c>
      <c r="BK271" s="107">
        <f t="shared" si="86"/>
        <v>0</v>
      </c>
    </row>
    <row r="272" spans="1:63" x14ac:dyDescent="0.35">
      <c r="A272" s="58" t="s">
        <v>5</v>
      </c>
      <c r="B272" s="58" t="s">
        <v>242</v>
      </c>
      <c r="C272" s="57">
        <v>400</v>
      </c>
      <c r="D272" s="57" t="s">
        <v>546</v>
      </c>
      <c r="E272" s="57" t="s">
        <v>547</v>
      </c>
      <c r="F272" s="58" t="s">
        <v>242</v>
      </c>
      <c r="G272" s="58" t="s">
        <v>549</v>
      </c>
      <c r="H272" s="113">
        <v>272</v>
      </c>
      <c r="I272" s="58" t="s">
        <v>249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/>
      <c r="V272" s="116">
        <f t="shared" si="70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/>
      <c r="AI272" s="116">
        <f t="shared" si="71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/>
      <c r="AV272" s="116">
        <f t="shared" si="72"/>
        <v>0</v>
      </c>
      <c r="AW272" s="53">
        <f t="shared" si="73"/>
        <v>0</v>
      </c>
      <c r="AX272" s="53">
        <f t="shared" si="74"/>
        <v>0</v>
      </c>
      <c r="AY272" s="53">
        <f t="shared" si="75"/>
        <v>0</v>
      </c>
      <c r="AZ272" s="53">
        <f t="shared" si="76"/>
        <v>0</v>
      </c>
      <c r="BA272" s="53">
        <f t="shared" si="77"/>
        <v>0</v>
      </c>
      <c r="BB272" s="53">
        <f t="shared" si="78"/>
        <v>0</v>
      </c>
      <c r="BC272" s="53">
        <f t="shared" si="79"/>
        <v>0</v>
      </c>
      <c r="BD272" s="53">
        <f t="shared" si="80"/>
        <v>0</v>
      </c>
      <c r="BE272" s="53">
        <f t="shared" si="81"/>
        <v>0</v>
      </c>
      <c r="BF272" s="53">
        <f t="shared" si="82"/>
        <v>0</v>
      </c>
      <c r="BG272" s="53">
        <f t="shared" si="83"/>
        <v>0</v>
      </c>
      <c r="BH272" s="53">
        <f t="shared" si="84"/>
        <v>0</v>
      </c>
      <c r="BI272" s="105"/>
      <c r="BJ272" s="105">
        <f t="shared" si="85"/>
        <v>0</v>
      </c>
      <c r="BK272" s="107">
        <f t="shared" si="86"/>
        <v>0</v>
      </c>
    </row>
    <row r="273" spans="1:63" x14ac:dyDescent="0.35">
      <c r="A273" s="58" t="s">
        <v>5</v>
      </c>
      <c r="B273" s="58" t="s">
        <v>6</v>
      </c>
      <c r="C273" s="57">
        <v>400</v>
      </c>
      <c r="D273" s="57" t="s">
        <v>546</v>
      </c>
      <c r="E273" s="57" t="s">
        <v>547</v>
      </c>
      <c r="F273" s="58" t="s">
        <v>461</v>
      </c>
      <c r="G273" s="58" t="s">
        <v>549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/>
      <c r="V273" s="116">
        <f t="shared" si="70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/>
      <c r="AI273" s="116">
        <f t="shared" si="71"/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/>
      <c r="AV273" s="116">
        <f t="shared" si="72"/>
        <v>0</v>
      </c>
      <c r="AW273" s="53">
        <f t="shared" si="73"/>
        <v>0</v>
      </c>
      <c r="AX273" s="53">
        <f t="shared" si="74"/>
        <v>0</v>
      </c>
      <c r="AY273" s="53">
        <f t="shared" si="75"/>
        <v>0</v>
      </c>
      <c r="AZ273" s="53">
        <f t="shared" si="76"/>
        <v>0</v>
      </c>
      <c r="BA273" s="53">
        <f t="shared" si="77"/>
        <v>0</v>
      </c>
      <c r="BB273" s="53">
        <f t="shared" si="78"/>
        <v>0</v>
      </c>
      <c r="BC273" s="53">
        <f t="shared" si="79"/>
        <v>0</v>
      </c>
      <c r="BD273" s="53">
        <f t="shared" si="80"/>
        <v>0</v>
      </c>
      <c r="BE273" s="53">
        <f t="shared" si="81"/>
        <v>0</v>
      </c>
      <c r="BF273" s="53">
        <f t="shared" si="82"/>
        <v>0</v>
      </c>
      <c r="BG273" s="53">
        <f t="shared" si="83"/>
        <v>0</v>
      </c>
      <c r="BH273" s="53">
        <f t="shared" si="84"/>
        <v>0</v>
      </c>
      <c r="BI273" s="105"/>
      <c r="BJ273" s="105">
        <f t="shared" si="85"/>
        <v>0</v>
      </c>
      <c r="BK273" s="107">
        <f t="shared" si="86"/>
        <v>0</v>
      </c>
    </row>
    <row r="274" spans="1:63" x14ac:dyDescent="0.35">
      <c r="A274" s="58" t="s">
        <v>5</v>
      </c>
      <c r="B274" s="58" t="s">
        <v>49</v>
      </c>
      <c r="C274" s="57">
        <v>400</v>
      </c>
      <c r="D274" s="57" t="s">
        <v>546</v>
      </c>
      <c r="E274" s="57" t="s">
        <v>547</v>
      </c>
      <c r="F274" s="58" t="s">
        <v>49</v>
      </c>
      <c r="G274" s="58" t="s">
        <v>548</v>
      </c>
      <c r="H274" s="113">
        <v>275</v>
      </c>
      <c r="I274" s="58" t="s">
        <v>676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/>
      <c r="V274" s="116">
        <f t="shared" si="70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/>
      <c r="AI274" s="116">
        <f t="shared" si="71"/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/>
      <c r="AV274" s="116">
        <f t="shared" si="72"/>
        <v>0</v>
      </c>
      <c r="AW274" s="53">
        <f t="shared" si="73"/>
        <v>0</v>
      </c>
      <c r="AX274" s="53">
        <f t="shared" si="74"/>
        <v>0</v>
      </c>
      <c r="AY274" s="53">
        <f t="shared" si="75"/>
        <v>0</v>
      </c>
      <c r="AZ274" s="53">
        <f t="shared" si="76"/>
        <v>0</v>
      </c>
      <c r="BA274" s="53">
        <f t="shared" si="77"/>
        <v>0</v>
      </c>
      <c r="BB274" s="53">
        <f t="shared" si="78"/>
        <v>0</v>
      </c>
      <c r="BC274" s="53">
        <f t="shared" si="79"/>
        <v>0</v>
      </c>
      <c r="BD274" s="53">
        <f t="shared" si="80"/>
        <v>0</v>
      </c>
      <c r="BE274" s="53">
        <f t="shared" si="81"/>
        <v>0</v>
      </c>
      <c r="BF274" s="53">
        <f t="shared" si="82"/>
        <v>0</v>
      </c>
      <c r="BG274" s="53">
        <f t="shared" si="83"/>
        <v>0</v>
      </c>
      <c r="BH274" s="53">
        <f t="shared" si="84"/>
        <v>0</v>
      </c>
      <c r="BI274" s="105"/>
      <c r="BJ274" s="105">
        <f t="shared" si="85"/>
        <v>0</v>
      </c>
      <c r="BK274" s="107">
        <f t="shared" si="86"/>
        <v>0</v>
      </c>
    </row>
    <row r="275" spans="1:63" x14ac:dyDescent="0.35">
      <c r="A275" s="58" t="s">
        <v>5</v>
      </c>
      <c r="B275" s="58" t="s">
        <v>106</v>
      </c>
      <c r="C275" s="57">
        <v>400</v>
      </c>
      <c r="D275" s="57" t="s">
        <v>546</v>
      </c>
      <c r="E275" s="57" t="s">
        <v>547</v>
      </c>
      <c r="F275" s="58" t="s">
        <v>49</v>
      </c>
      <c r="G275" s="58" t="s">
        <v>549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/>
      <c r="V275" s="116">
        <f t="shared" si="70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/>
      <c r="AI275" s="116">
        <f t="shared" si="71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/>
      <c r="AV275" s="116">
        <f t="shared" si="72"/>
        <v>0</v>
      </c>
      <c r="AW275" s="53">
        <f t="shared" si="73"/>
        <v>0</v>
      </c>
      <c r="AX275" s="53">
        <f t="shared" si="74"/>
        <v>0</v>
      </c>
      <c r="AY275" s="53">
        <f t="shared" si="75"/>
        <v>0</v>
      </c>
      <c r="AZ275" s="53">
        <f t="shared" si="76"/>
        <v>0</v>
      </c>
      <c r="BA275" s="53">
        <f t="shared" si="77"/>
        <v>0</v>
      </c>
      <c r="BB275" s="53">
        <f t="shared" si="78"/>
        <v>0</v>
      </c>
      <c r="BC275" s="53">
        <f t="shared" si="79"/>
        <v>0</v>
      </c>
      <c r="BD275" s="53">
        <f t="shared" si="80"/>
        <v>0</v>
      </c>
      <c r="BE275" s="53">
        <f t="shared" si="81"/>
        <v>0</v>
      </c>
      <c r="BF275" s="53">
        <f t="shared" si="82"/>
        <v>0</v>
      </c>
      <c r="BG275" s="53">
        <f t="shared" si="83"/>
        <v>0</v>
      </c>
      <c r="BH275" s="53">
        <f t="shared" si="84"/>
        <v>0</v>
      </c>
      <c r="BI275" s="105"/>
      <c r="BJ275" s="105">
        <f t="shared" si="85"/>
        <v>0</v>
      </c>
      <c r="BK275" s="107">
        <f t="shared" si="86"/>
        <v>0</v>
      </c>
    </row>
    <row r="276" spans="1:63" x14ac:dyDescent="0.35">
      <c r="A276" s="58" t="s">
        <v>5</v>
      </c>
      <c r="B276" s="58" t="s">
        <v>85</v>
      </c>
      <c r="C276" s="57">
        <v>400</v>
      </c>
      <c r="D276" s="57" t="s">
        <v>546</v>
      </c>
      <c r="E276" s="57" t="s">
        <v>518</v>
      </c>
      <c r="F276" s="58" t="s">
        <v>84</v>
      </c>
      <c r="G276" s="58" t="s">
        <v>549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/>
      <c r="V276" s="116">
        <f t="shared" si="70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/>
      <c r="AI276" s="116">
        <f t="shared" si="71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/>
      <c r="AV276" s="116">
        <f t="shared" si="72"/>
        <v>0</v>
      </c>
      <c r="AW276" s="53">
        <f t="shared" si="73"/>
        <v>0</v>
      </c>
      <c r="AX276" s="53">
        <f t="shared" si="74"/>
        <v>0</v>
      </c>
      <c r="AY276" s="53">
        <f t="shared" si="75"/>
        <v>0</v>
      </c>
      <c r="AZ276" s="53">
        <f t="shared" si="76"/>
        <v>0</v>
      </c>
      <c r="BA276" s="53">
        <f t="shared" si="77"/>
        <v>0</v>
      </c>
      <c r="BB276" s="53">
        <f t="shared" si="78"/>
        <v>0</v>
      </c>
      <c r="BC276" s="53">
        <f t="shared" si="79"/>
        <v>0</v>
      </c>
      <c r="BD276" s="53">
        <f t="shared" si="80"/>
        <v>0</v>
      </c>
      <c r="BE276" s="53">
        <f t="shared" si="81"/>
        <v>0</v>
      </c>
      <c r="BF276" s="53">
        <f t="shared" si="82"/>
        <v>0</v>
      </c>
      <c r="BG276" s="53">
        <f t="shared" si="83"/>
        <v>0</v>
      </c>
      <c r="BH276" s="53">
        <f t="shared" si="84"/>
        <v>0</v>
      </c>
      <c r="BI276" s="105"/>
      <c r="BJ276" s="105">
        <f t="shared" si="85"/>
        <v>0</v>
      </c>
      <c r="BK276" s="107">
        <f t="shared" si="86"/>
        <v>0</v>
      </c>
    </row>
    <row r="277" spans="1:63" x14ac:dyDescent="0.35">
      <c r="A277" s="58" t="s">
        <v>11</v>
      </c>
      <c r="B277" s="58" t="s">
        <v>381</v>
      </c>
      <c r="C277" s="57">
        <v>400</v>
      </c>
      <c r="D277" s="57" t="s">
        <v>546</v>
      </c>
      <c r="E277" s="57" t="s">
        <v>518</v>
      </c>
      <c r="F277" s="58" t="s">
        <v>382</v>
      </c>
      <c r="G277" s="58" t="s">
        <v>549</v>
      </c>
      <c r="H277" s="113">
        <v>278</v>
      </c>
      <c r="I277" s="58" t="s">
        <v>380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/>
      <c r="V277" s="116">
        <f t="shared" si="70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/>
      <c r="AI277" s="116">
        <f t="shared" si="71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/>
      <c r="AV277" s="116">
        <f t="shared" si="72"/>
        <v>0</v>
      </c>
      <c r="AW277" s="53">
        <f t="shared" si="73"/>
        <v>0</v>
      </c>
      <c r="AX277" s="53">
        <f t="shared" si="74"/>
        <v>0</v>
      </c>
      <c r="AY277" s="53">
        <f t="shared" si="75"/>
        <v>0</v>
      </c>
      <c r="AZ277" s="53">
        <f t="shared" si="76"/>
        <v>0</v>
      </c>
      <c r="BA277" s="53">
        <f t="shared" si="77"/>
        <v>0</v>
      </c>
      <c r="BB277" s="53">
        <f t="shared" si="78"/>
        <v>0</v>
      </c>
      <c r="BC277" s="53">
        <f t="shared" si="79"/>
        <v>0</v>
      </c>
      <c r="BD277" s="53">
        <f t="shared" si="80"/>
        <v>0</v>
      </c>
      <c r="BE277" s="53">
        <f t="shared" si="81"/>
        <v>0</v>
      </c>
      <c r="BF277" s="53">
        <f t="shared" si="82"/>
        <v>0</v>
      </c>
      <c r="BG277" s="53">
        <f t="shared" si="83"/>
        <v>0</v>
      </c>
      <c r="BH277" s="53">
        <f t="shared" si="84"/>
        <v>0</v>
      </c>
      <c r="BI277" s="105"/>
      <c r="BJ277" s="105">
        <f t="shared" si="85"/>
        <v>0</v>
      </c>
      <c r="BK277" s="107">
        <f t="shared" si="86"/>
        <v>0</v>
      </c>
    </row>
    <row r="278" spans="1:63" x14ac:dyDescent="0.35">
      <c r="A278" s="58" t="s">
        <v>5</v>
      </c>
      <c r="B278" s="58" t="s">
        <v>165</v>
      </c>
      <c r="C278" s="57">
        <v>400</v>
      </c>
      <c r="D278" s="57" t="s">
        <v>546</v>
      </c>
      <c r="E278" s="57" t="s">
        <v>518</v>
      </c>
      <c r="F278" s="58" t="s">
        <v>165</v>
      </c>
      <c r="G278" s="58" t="s">
        <v>549</v>
      </c>
      <c r="H278" s="113">
        <v>279</v>
      </c>
      <c r="I278" s="58" t="s">
        <v>168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/>
      <c r="V278" s="116">
        <f t="shared" si="70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/>
      <c r="AI278" s="116">
        <f t="shared" si="71"/>
        <v>0</v>
      </c>
      <c r="AJ278" s="53">
        <v>0</v>
      </c>
      <c r="AK278" s="53">
        <v>0</v>
      </c>
      <c r="AL278" s="53">
        <v>0</v>
      </c>
      <c r="AM278" s="53">
        <v>1</v>
      </c>
      <c r="AN278" s="53">
        <v>0</v>
      </c>
      <c r="AO278" s="53">
        <v>0</v>
      </c>
      <c r="AP278" s="53">
        <v>1</v>
      </c>
      <c r="AQ278" s="53">
        <v>0</v>
      </c>
      <c r="AR278" s="53">
        <v>0</v>
      </c>
      <c r="AS278" s="53">
        <v>0</v>
      </c>
      <c r="AT278" s="53">
        <v>0</v>
      </c>
      <c r="AU278" s="53"/>
      <c r="AV278" s="116">
        <f t="shared" si="72"/>
        <v>2</v>
      </c>
      <c r="AW278" s="53">
        <f t="shared" si="73"/>
        <v>0</v>
      </c>
      <c r="AX278" s="53">
        <f t="shared" si="74"/>
        <v>0</v>
      </c>
      <c r="AY278" s="53">
        <f t="shared" si="75"/>
        <v>0</v>
      </c>
      <c r="AZ278" s="53">
        <f t="shared" si="76"/>
        <v>1</v>
      </c>
      <c r="BA278" s="53">
        <f t="shared" si="77"/>
        <v>0</v>
      </c>
      <c r="BB278" s="53">
        <f t="shared" si="78"/>
        <v>0</v>
      </c>
      <c r="BC278" s="53">
        <f t="shared" si="79"/>
        <v>1</v>
      </c>
      <c r="BD278" s="53">
        <f t="shared" si="80"/>
        <v>0</v>
      </c>
      <c r="BE278" s="53">
        <f t="shared" si="81"/>
        <v>0</v>
      </c>
      <c r="BF278" s="53">
        <f t="shared" si="82"/>
        <v>0</v>
      </c>
      <c r="BG278" s="53">
        <f t="shared" si="83"/>
        <v>0</v>
      </c>
      <c r="BH278" s="53">
        <f t="shared" si="84"/>
        <v>0</v>
      </c>
      <c r="BI278" s="105"/>
      <c r="BJ278" s="105">
        <f t="shared" si="85"/>
        <v>2</v>
      </c>
      <c r="BK278" s="107">
        <f t="shared" si="86"/>
        <v>0</v>
      </c>
    </row>
    <row r="279" spans="1:63" x14ac:dyDescent="0.35">
      <c r="A279" s="58" t="s">
        <v>5</v>
      </c>
      <c r="B279" s="58" t="s">
        <v>165</v>
      </c>
      <c r="C279" s="57">
        <v>400</v>
      </c>
      <c r="D279" s="57" t="s">
        <v>546</v>
      </c>
      <c r="E279" s="57" t="s">
        <v>518</v>
      </c>
      <c r="F279" s="58" t="s">
        <v>165</v>
      </c>
      <c r="G279" s="58" t="s">
        <v>549</v>
      </c>
      <c r="H279" s="113">
        <v>280</v>
      </c>
      <c r="I279" s="58" t="s">
        <v>677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/>
      <c r="V279" s="116">
        <f t="shared" si="70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/>
      <c r="AI279" s="116">
        <f t="shared" si="71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/>
      <c r="AV279" s="116">
        <f t="shared" si="72"/>
        <v>0</v>
      </c>
      <c r="AW279" s="53">
        <f t="shared" si="73"/>
        <v>0</v>
      </c>
      <c r="AX279" s="53">
        <f t="shared" si="74"/>
        <v>0</v>
      </c>
      <c r="AY279" s="53">
        <f t="shared" si="75"/>
        <v>0</v>
      </c>
      <c r="AZ279" s="53">
        <f t="shared" si="76"/>
        <v>0</v>
      </c>
      <c r="BA279" s="53">
        <f t="shared" si="77"/>
        <v>0</v>
      </c>
      <c r="BB279" s="53">
        <f t="shared" si="78"/>
        <v>0</v>
      </c>
      <c r="BC279" s="53">
        <f t="shared" si="79"/>
        <v>0</v>
      </c>
      <c r="BD279" s="53">
        <f t="shared" si="80"/>
        <v>0</v>
      </c>
      <c r="BE279" s="53">
        <f t="shared" si="81"/>
        <v>0</v>
      </c>
      <c r="BF279" s="53">
        <f t="shared" si="82"/>
        <v>0</v>
      </c>
      <c r="BG279" s="53">
        <f t="shared" si="83"/>
        <v>0</v>
      </c>
      <c r="BH279" s="53">
        <f t="shared" si="84"/>
        <v>0</v>
      </c>
      <c r="BI279" s="105"/>
      <c r="BJ279" s="105">
        <f t="shared" si="85"/>
        <v>0</v>
      </c>
      <c r="BK279" s="107">
        <f t="shared" si="86"/>
        <v>0</v>
      </c>
    </row>
    <row r="280" spans="1:63" x14ac:dyDescent="0.35">
      <c r="A280" s="58" t="s">
        <v>5</v>
      </c>
      <c r="B280" s="58" t="s">
        <v>165</v>
      </c>
      <c r="C280" s="57">
        <v>400</v>
      </c>
      <c r="D280" s="57" t="s">
        <v>546</v>
      </c>
      <c r="E280" s="57" t="s">
        <v>518</v>
      </c>
      <c r="F280" s="58" t="s">
        <v>165</v>
      </c>
      <c r="G280" s="58" t="s">
        <v>549</v>
      </c>
      <c r="H280" s="113">
        <v>281</v>
      </c>
      <c r="I280" s="58" t="s">
        <v>170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/>
      <c r="V280" s="116">
        <f t="shared" si="70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/>
      <c r="AI280" s="116">
        <f t="shared" si="71"/>
        <v>0</v>
      </c>
      <c r="AJ280" s="53">
        <v>0</v>
      </c>
      <c r="AK280" s="53">
        <v>0</v>
      </c>
      <c r="AL280" s="53">
        <v>0</v>
      </c>
      <c r="AM280" s="53">
        <v>1</v>
      </c>
      <c r="AN280" s="53">
        <v>1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/>
      <c r="AV280" s="116">
        <f t="shared" si="72"/>
        <v>2</v>
      </c>
      <c r="AW280" s="53">
        <f t="shared" si="73"/>
        <v>0</v>
      </c>
      <c r="AX280" s="53">
        <f t="shared" si="74"/>
        <v>0</v>
      </c>
      <c r="AY280" s="53">
        <f t="shared" si="75"/>
        <v>0</v>
      </c>
      <c r="AZ280" s="53">
        <f t="shared" si="76"/>
        <v>1</v>
      </c>
      <c r="BA280" s="53">
        <f t="shared" si="77"/>
        <v>1</v>
      </c>
      <c r="BB280" s="53">
        <f t="shared" si="78"/>
        <v>0</v>
      </c>
      <c r="BC280" s="53">
        <f t="shared" si="79"/>
        <v>0</v>
      </c>
      <c r="BD280" s="53">
        <f t="shared" si="80"/>
        <v>0</v>
      </c>
      <c r="BE280" s="53">
        <f t="shared" si="81"/>
        <v>0</v>
      </c>
      <c r="BF280" s="53">
        <f t="shared" si="82"/>
        <v>0</v>
      </c>
      <c r="BG280" s="53">
        <f t="shared" si="83"/>
        <v>0</v>
      </c>
      <c r="BH280" s="53">
        <f t="shared" si="84"/>
        <v>0</v>
      </c>
      <c r="BI280" s="105"/>
      <c r="BJ280" s="105">
        <f t="shared" si="85"/>
        <v>2</v>
      </c>
      <c r="BK280" s="107">
        <f t="shared" si="86"/>
        <v>0</v>
      </c>
    </row>
    <row r="281" spans="1:63" x14ac:dyDescent="0.35">
      <c r="A281" s="58" t="s">
        <v>5</v>
      </c>
      <c r="B281" s="58" t="s">
        <v>165</v>
      </c>
      <c r="C281" s="57">
        <v>400</v>
      </c>
      <c r="D281" s="57" t="s">
        <v>546</v>
      </c>
      <c r="E281" s="57" t="s">
        <v>518</v>
      </c>
      <c r="F281" s="58" t="s">
        <v>165</v>
      </c>
      <c r="G281" s="58" t="s">
        <v>549</v>
      </c>
      <c r="H281" s="113">
        <v>282</v>
      </c>
      <c r="I281" s="58" t="s">
        <v>166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/>
      <c r="V281" s="116">
        <f t="shared" si="70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/>
      <c r="AI281" s="116">
        <f t="shared" si="71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1</v>
      </c>
      <c r="AS281" s="53">
        <v>0</v>
      </c>
      <c r="AT281" s="53">
        <v>0</v>
      </c>
      <c r="AU281" s="53"/>
      <c r="AV281" s="116">
        <f t="shared" si="72"/>
        <v>1</v>
      </c>
      <c r="AW281" s="53">
        <f t="shared" si="73"/>
        <v>0</v>
      </c>
      <c r="AX281" s="53">
        <f t="shared" si="74"/>
        <v>0</v>
      </c>
      <c r="AY281" s="53">
        <f t="shared" si="75"/>
        <v>0</v>
      </c>
      <c r="AZ281" s="53">
        <f t="shared" si="76"/>
        <v>0</v>
      </c>
      <c r="BA281" s="53">
        <f t="shared" si="77"/>
        <v>0</v>
      </c>
      <c r="BB281" s="53">
        <f t="shared" si="78"/>
        <v>0</v>
      </c>
      <c r="BC281" s="53">
        <f t="shared" si="79"/>
        <v>0</v>
      </c>
      <c r="BD281" s="53">
        <f t="shared" si="80"/>
        <v>0</v>
      </c>
      <c r="BE281" s="53">
        <f t="shared" si="81"/>
        <v>1</v>
      </c>
      <c r="BF281" s="53">
        <f t="shared" si="82"/>
        <v>0</v>
      </c>
      <c r="BG281" s="53">
        <f t="shared" si="83"/>
        <v>0</v>
      </c>
      <c r="BH281" s="53">
        <f t="shared" si="84"/>
        <v>0</v>
      </c>
      <c r="BI281" s="105"/>
      <c r="BJ281" s="105">
        <f t="shared" si="85"/>
        <v>1</v>
      </c>
      <c r="BK281" s="107">
        <f t="shared" si="86"/>
        <v>0</v>
      </c>
    </row>
    <row r="282" spans="1:63" x14ac:dyDescent="0.35">
      <c r="A282" s="58" t="s">
        <v>5</v>
      </c>
      <c r="B282" s="58" t="s">
        <v>184</v>
      </c>
      <c r="C282" s="57">
        <v>400</v>
      </c>
      <c r="D282" s="57" t="s">
        <v>546</v>
      </c>
      <c r="E282" s="57" t="s">
        <v>518</v>
      </c>
      <c r="F282" s="58" t="s">
        <v>183</v>
      </c>
      <c r="G282" s="58" t="s">
        <v>549</v>
      </c>
      <c r="H282" s="113">
        <v>283</v>
      </c>
      <c r="I282" s="58" t="s">
        <v>189</v>
      </c>
      <c r="J282" s="43">
        <v>0</v>
      </c>
      <c r="K282" s="43">
        <v>1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/>
      <c r="V282" s="116">
        <f t="shared" si="70"/>
        <v>1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/>
      <c r="AI282" s="116">
        <f t="shared" si="71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/>
      <c r="AV282" s="116">
        <f t="shared" si="72"/>
        <v>0</v>
      </c>
      <c r="AW282" s="53">
        <f t="shared" si="73"/>
        <v>0</v>
      </c>
      <c r="AX282" s="53">
        <f t="shared" si="74"/>
        <v>1</v>
      </c>
      <c r="AY282" s="53">
        <f t="shared" si="75"/>
        <v>0</v>
      </c>
      <c r="AZ282" s="53">
        <f t="shared" si="76"/>
        <v>0</v>
      </c>
      <c r="BA282" s="53">
        <f t="shared" si="77"/>
        <v>0</v>
      </c>
      <c r="BB282" s="53">
        <f t="shared" si="78"/>
        <v>0</v>
      </c>
      <c r="BC282" s="53">
        <f t="shared" si="79"/>
        <v>0</v>
      </c>
      <c r="BD282" s="53">
        <f t="shared" si="80"/>
        <v>0</v>
      </c>
      <c r="BE282" s="53">
        <f t="shared" si="81"/>
        <v>0</v>
      </c>
      <c r="BF282" s="53">
        <f t="shared" si="82"/>
        <v>0</v>
      </c>
      <c r="BG282" s="53">
        <f t="shared" si="83"/>
        <v>0</v>
      </c>
      <c r="BH282" s="53">
        <f t="shared" si="84"/>
        <v>0</v>
      </c>
      <c r="BI282" s="105"/>
      <c r="BJ282" s="105">
        <f t="shared" si="85"/>
        <v>1</v>
      </c>
      <c r="BK282" s="107">
        <f t="shared" si="86"/>
        <v>0</v>
      </c>
    </row>
    <row r="283" spans="1:63" x14ac:dyDescent="0.35">
      <c r="A283" s="58" t="s">
        <v>5</v>
      </c>
      <c r="B283" s="58" t="s">
        <v>184</v>
      </c>
      <c r="C283" s="57">
        <v>400</v>
      </c>
      <c r="D283" s="57" t="s">
        <v>546</v>
      </c>
      <c r="E283" s="57" t="s">
        <v>518</v>
      </c>
      <c r="F283" s="58" t="s">
        <v>183</v>
      </c>
      <c r="G283" s="58" t="s">
        <v>549</v>
      </c>
      <c r="H283" s="113">
        <v>284</v>
      </c>
      <c r="I283" s="58" t="s">
        <v>186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/>
      <c r="V283" s="116">
        <f t="shared" si="70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/>
      <c r="AI283" s="116">
        <f t="shared" si="71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/>
      <c r="AV283" s="116">
        <f t="shared" si="72"/>
        <v>0</v>
      </c>
      <c r="AW283" s="53">
        <f t="shared" si="73"/>
        <v>0</v>
      </c>
      <c r="AX283" s="53">
        <f t="shared" si="74"/>
        <v>0</v>
      </c>
      <c r="AY283" s="53">
        <f t="shared" si="75"/>
        <v>0</v>
      </c>
      <c r="AZ283" s="53">
        <f t="shared" si="76"/>
        <v>0</v>
      </c>
      <c r="BA283" s="53">
        <f t="shared" si="77"/>
        <v>0</v>
      </c>
      <c r="BB283" s="53">
        <f t="shared" si="78"/>
        <v>0</v>
      </c>
      <c r="BC283" s="53">
        <f t="shared" si="79"/>
        <v>0</v>
      </c>
      <c r="BD283" s="53">
        <f t="shared" si="80"/>
        <v>0</v>
      </c>
      <c r="BE283" s="53">
        <f t="shared" si="81"/>
        <v>0</v>
      </c>
      <c r="BF283" s="53">
        <f t="shared" si="82"/>
        <v>0</v>
      </c>
      <c r="BG283" s="53">
        <f t="shared" si="83"/>
        <v>0</v>
      </c>
      <c r="BH283" s="53">
        <f t="shared" si="84"/>
        <v>0</v>
      </c>
      <c r="BI283" s="105"/>
      <c r="BJ283" s="105">
        <f t="shared" si="85"/>
        <v>0</v>
      </c>
      <c r="BK283" s="107">
        <f t="shared" si="86"/>
        <v>0</v>
      </c>
    </row>
    <row r="284" spans="1:63" x14ac:dyDescent="0.35">
      <c r="A284" s="58" t="s">
        <v>5</v>
      </c>
      <c r="B284" s="58" t="s">
        <v>184</v>
      </c>
      <c r="C284" s="57">
        <v>400</v>
      </c>
      <c r="D284" s="57" t="s">
        <v>546</v>
      </c>
      <c r="E284" s="57" t="s">
        <v>518</v>
      </c>
      <c r="F284" s="58" t="s">
        <v>183</v>
      </c>
      <c r="G284" s="58" t="s">
        <v>549</v>
      </c>
      <c r="H284" s="113">
        <v>285</v>
      </c>
      <c r="I284" s="58" t="s">
        <v>185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1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3"/>
      <c r="V284" s="116">
        <f t="shared" si="70"/>
        <v>1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/>
      <c r="AI284" s="116">
        <f t="shared" si="71"/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1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/>
      <c r="AV284" s="116">
        <f t="shared" si="72"/>
        <v>1</v>
      </c>
      <c r="AW284" s="53">
        <f t="shared" si="73"/>
        <v>0</v>
      </c>
      <c r="AX284" s="53">
        <f t="shared" si="74"/>
        <v>0</v>
      </c>
      <c r="AY284" s="53">
        <f t="shared" si="75"/>
        <v>0</v>
      </c>
      <c r="AZ284" s="53">
        <f t="shared" si="76"/>
        <v>0</v>
      </c>
      <c r="BA284" s="53">
        <f t="shared" si="77"/>
        <v>0</v>
      </c>
      <c r="BB284" s="53">
        <f t="shared" si="78"/>
        <v>2</v>
      </c>
      <c r="BC284" s="53">
        <f t="shared" si="79"/>
        <v>0</v>
      </c>
      <c r="BD284" s="53">
        <f t="shared" si="80"/>
        <v>0</v>
      </c>
      <c r="BE284" s="53">
        <f t="shared" si="81"/>
        <v>0</v>
      </c>
      <c r="BF284" s="53">
        <f t="shared" si="82"/>
        <v>0</v>
      </c>
      <c r="BG284" s="53">
        <f t="shared" si="83"/>
        <v>0</v>
      </c>
      <c r="BH284" s="53">
        <f t="shared" si="84"/>
        <v>0</v>
      </c>
      <c r="BI284" s="105"/>
      <c r="BJ284" s="105">
        <f t="shared" si="85"/>
        <v>2</v>
      </c>
      <c r="BK284" s="107">
        <f t="shared" si="86"/>
        <v>0</v>
      </c>
    </row>
    <row r="285" spans="1:63" x14ac:dyDescent="0.35">
      <c r="A285" s="58" t="s">
        <v>5</v>
      </c>
      <c r="B285" s="58" t="s">
        <v>184</v>
      </c>
      <c r="C285" s="57">
        <v>400</v>
      </c>
      <c r="D285" s="57" t="s">
        <v>546</v>
      </c>
      <c r="E285" s="57" t="s">
        <v>518</v>
      </c>
      <c r="F285" s="58" t="s">
        <v>183</v>
      </c>
      <c r="G285" s="58" t="s">
        <v>549</v>
      </c>
      <c r="H285" s="113">
        <v>286</v>
      </c>
      <c r="I285" s="58" t="s">
        <v>678</v>
      </c>
      <c r="J285" s="43">
        <v>0</v>
      </c>
      <c r="K285" s="43">
        <v>0</v>
      </c>
      <c r="L285" s="43">
        <v>1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3"/>
      <c r="V285" s="116">
        <f t="shared" si="70"/>
        <v>1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/>
      <c r="AI285" s="116">
        <f t="shared" si="71"/>
        <v>0</v>
      </c>
      <c r="AJ285" s="53">
        <v>0</v>
      </c>
      <c r="AK285" s="53">
        <v>0</v>
      </c>
      <c r="AL285" s="53">
        <v>3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/>
      <c r="AV285" s="116">
        <f t="shared" si="72"/>
        <v>3</v>
      </c>
      <c r="AW285" s="53">
        <f t="shared" si="73"/>
        <v>0</v>
      </c>
      <c r="AX285" s="53">
        <f t="shared" si="74"/>
        <v>0</v>
      </c>
      <c r="AY285" s="53">
        <f t="shared" si="75"/>
        <v>4</v>
      </c>
      <c r="AZ285" s="53">
        <f t="shared" si="76"/>
        <v>0</v>
      </c>
      <c r="BA285" s="53">
        <f t="shared" si="77"/>
        <v>0</v>
      </c>
      <c r="BB285" s="53">
        <f t="shared" si="78"/>
        <v>0</v>
      </c>
      <c r="BC285" s="53">
        <f t="shared" si="79"/>
        <v>0</v>
      </c>
      <c r="BD285" s="53">
        <f t="shared" si="80"/>
        <v>0</v>
      </c>
      <c r="BE285" s="53">
        <f t="shared" si="81"/>
        <v>0</v>
      </c>
      <c r="BF285" s="53">
        <f t="shared" si="82"/>
        <v>0</v>
      </c>
      <c r="BG285" s="53">
        <f t="shared" si="83"/>
        <v>0</v>
      </c>
      <c r="BH285" s="53">
        <f t="shared" si="84"/>
        <v>0</v>
      </c>
      <c r="BI285" s="105"/>
      <c r="BJ285" s="105">
        <f t="shared" si="85"/>
        <v>4</v>
      </c>
      <c r="BK285" s="107">
        <f t="shared" si="86"/>
        <v>0</v>
      </c>
    </row>
    <row r="286" spans="1:63" x14ac:dyDescent="0.35">
      <c r="A286" s="58" t="s">
        <v>253</v>
      </c>
      <c r="B286" s="58" t="s">
        <v>336</v>
      </c>
      <c r="C286" s="57">
        <v>400</v>
      </c>
      <c r="D286" s="57" t="s">
        <v>546</v>
      </c>
      <c r="E286" s="57" t="s">
        <v>518</v>
      </c>
      <c r="F286" s="58" t="s">
        <v>253</v>
      </c>
      <c r="G286" s="58" t="s">
        <v>549</v>
      </c>
      <c r="H286" s="113">
        <v>287</v>
      </c>
      <c r="I286" s="58" t="s">
        <v>335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/>
      <c r="V286" s="116">
        <f t="shared" si="70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/>
      <c r="AI286" s="116">
        <f t="shared" si="71"/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/>
      <c r="AV286" s="116">
        <f t="shared" si="72"/>
        <v>0</v>
      </c>
      <c r="AW286" s="53">
        <f t="shared" si="73"/>
        <v>0</v>
      </c>
      <c r="AX286" s="53">
        <f t="shared" si="74"/>
        <v>0</v>
      </c>
      <c r="AY286" s="53">
        <f t="shared" si="75"/>
        <v>0</v>
      </c>
      <c r="AZ286" s="53">
        <f t="shared" si="76"/>
        <v>0</v>
      </c>
      <c r="BA286" s="53">
        <f t="shared" si="77"/>
        <v>0</v>
      </c>
      <c r="BB286" s="53">
        <f t="shared" si="78"/>
        <v>0</v>
      </c>
      <c r="BC286" s="53">
        <f t="shared" si="79"/>
        <v>0</v>
      </c>
      <c r="BD286" s="53">
        <f t="shared" si="80"/>
        <v>0</v>
      </c>
      <c r="BE286" s="53">
        <f t="shared" si="81"/>
        <v>0</v>
      </c>
      <c r="BF286" s="53">
        <f t="shared" si="82"/>
        <v>0</v>
      </c>
      <c r="BG286" s="53">
        <f t="shared" si="83"/>
        <v>0</v>
      </c>
      <c r="BH286" s="53">
        <f t="shared" si="84"/>
        <v>0</v>
      </c>
      <c r="BI286" s="105"/>
      <c r="BJ286" s="105">
        <f t="shared" si="85"/>
        <v>0</v>
      </c>
      <c r="BK286" s="107">
        <f t="shared" si="86"/>
        <v>0</v>
      </c>
    </row>
    <row r="287" spans="1:63" x14ac:dyDescent="0.35">
      <c r="A287" s="58" t="s">
        <v>194</v>
      </c>
      <c r="B287" s="58" t="s">
        <v>367</v>
      </c>
      <c r="C287" s="57">
        <v>407</v>
      </c>
      <c r="D287" s="57" t="s">
        <v>583</v>
      </c>
      <c r="E287" s="57" t="s">
        <v>194</v>
      </c>
      <c r="F287" s="58" t="s">
        <v>369</v>
      </c>
      <c r="G287" s="58" t="s">
        <v>549</v>
      </c>
      <c r="H287" s="113">
        <v>288</v>
      </c>
      <c r="I287" s="58" t="s">
        <v>366</v>
      </c>
      <c r="J287" s="43">
        <v>0</v>
      </c>
      <c r="K287" s="43">
        <v>0</v>
      </c>
      <c r="L287" s="43">
        <v>0</v>
      </c>
      <c r="M287" s="43">
        <v>0</v>
      </c>
      <c r="N287" s="43">
        <v>1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/>
      <c r="V287" s="116">
        <f t="shared" si="70"/>
        <v>1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/>
      <c r="AI287" s="116">
        <f t="shared" si="71"/>
        <v>0</v>
      </c>
      <c r="AJ287" s="53">
        <v>0</v>
      </c>
      <c r="AK287" s="53">
        <v>1</v>
      </c>
      <c r="AL287" s="53">
        <v>0</v>
      </c>
      <c r="AM287" s="53">
        <v>0</v>
      </c>
      <c r="AN287" s="53">
        <v>0</v>
      </c>
      <c r="AO287" s="53">
        <v>0</v>
      </c>
      <c r="AP287" s="53">
        <v>1</v>
      </c>
      <c r="AQ287" s="53">
        <v>0</v>
      </c>
      <c r="AR287" s="53">
        <v>0</v>
      </c>
      <c r="AS287" s="53">
        <v>0</v>
      </c>
      <c r="AT287" s="53">
        <v>0</v>
      </c>
      <c r="AU287" s="53"/>
      <c r="AV287" s="116">
        <f t="shared" si="72"/>
        <v>2</v>
      </c>
      <c r="AW287" s="53">
        <f t="shared" si="73"/>
        <v>0</v>
      </c>
      <c r="AX287" s="53">
        <f t="shared" si="74"/>
        <v>1</v>
      </c>
      <c r="AY287" s="53">
        <f t="shared" si="75"/>
        <v>0</v>
      </c>
      <c r="AZ287" s="53">
        <f t="shared" si="76"/>
        <v>0</v>
      </c>
      <c r="BA287" s="53">
        <f t="shared" si="77"/>
        <v>1</v>
      </c>
      <c r="BB287" s="53">
        <f t="shared" si="78"/>
        <v>0</v>
      </c>
      <c r="BC287" s="53">
        <f t="shared" si="79"/>
        <v>1</v>
      </c>
      <c r="BD287" s="53">
        <f t="shared" si="80"/>
        <v>0</v>
      </c>
      <c r="BE287" s="53">
        <f t="shared" si="81"/>
        <v>0</v>
      </c>
      <c r="BF287" s="53">
        <f t="shared" si="82"/>
        <v>0</v>
      </c>
      <c r="BG287" s="53">
        <f t="shared" si="83"/>
        <v>0</v>
      </c>
      <c r="BH287" s="53">
        <f t="shared" si="84"/>
        <v>0</v>
      </c>
      <c r="BI287" s="105"/>
      <c r="BJ287" s="105">
        <f t="shared" si="85"/>
        <v>3</v>
      </c>
      <c r="BK287" s="107">
        <f t="shared" si="86"/>
        <v>0</v>
      </c>
    </row>
    <row r="288" spans="1:63" x14ac:dyDescent="0.35">
      <c r="A288" s="58" t="s">
        <v>194</v>
      </c>
      <c r="B288" s="58" t="s">
        <v>342</v>
      </c>
      <c r="C288" s="57">
        <v>407</v>
      </c>
      <c r="D288" s="57" t="s">
        <v>583</v>
      </c>
      <c r="E288" s="57" t="s">
        <v>194</v>
      </c>
      <c r="F288" s="58" t="s">
        <v>346</v>
      </c>
      <c r="G288" s="58" t="s">
        <v>549</v>
      </c>
      <c r="H288" s="113">
        <v>289</v>
      </c>
      <c r="I288" s="58" t="s">
        <v>347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3"/>
      <c r="V288" s="116">
        <f t="shared" si="70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/>
      <c r="AI288" s="116">
        <f t="shared" si="71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/>
      <c r="AV288" s="116">
        <f t="shared" si="72"/>
        <v>0</v>
      </c>
      <c r="AW288" s="53">
        <f t="shared" si="73"/>
        <v>0</v>
      </c>
      <c r="AX288" s="53">
        <f t="shared" si="74"/>
        <v>0</v>
      </c>
      <c r="AY288" s="53">
        <f t="shared" si="75"/>
        <v>0</v>
      </c>
      <c r="AZ288" s="53">
        <f t="shared" si="76"/>
        <v>0</v>
      </c>
      <c r="BA288" s="53">
        <f t="shared" si="77"/>
        <v>0</v>
      </c>
      <c r="BB288" s="53">
        <f t="shared" si="78"/>
        <v>0</v>
      </c>
      <c r="BC288" s="53">
        <f t="shared" si="79"/>
        <v>0</v>
      </c>
      <c r="BD288" s="53">
        <f t="shared" si="80"/>
        <v>0</v>
      </c>
      <c r="BE288" s="53">
        <f t="shared" si="81"/>
        <v>0</v>
      </c>
      <c r="BF288" s="53">
        <f t="shared" si="82"/>
        <v>0</v>
      </c>
      <c r="BG288" s="53">
        <f t="shared" si="83"/>
        <v>0</v>
      </c>
      <c r="BH288" s="53">
        <f t="shared" si="84"/>
        <v>0</v>
      </c>
      <c r="BI288" s="105"/>
      <c r="BJ288" s="105">
        <f t="shared" si="85"/>
        <v>0</v>
      </c>
      <c r="BK288" s="107">
        <f t="shared" si="86"/>
        <v>0</v>
      </c>
    </row>
    <row r="289" spans="1:63" x14ac:dyDescent="0.35">
      <c r="A289" s="58" t="s">
        <v>577</v>
      </c>
      <c r="B289" s="58" t="s">
        <v>291</v>
      </c>
      <c r="C289" s="57">
        <v>400</v>
      </c>
      <c r="D289" s="57" t="s">
        <v>546</v>
      </c>
      <c r="E289" s="57" t="s">
        <v>258</v>
      </c>
      <c r="F289" s="58" t="s">
        <v>291</v>
      </c>
      <c r="G289" s="58" t="s">
        <v>549</v>
      </c>
      <c r="H289" s="113">
        <v>290</v>
      </c>
      <c r="I289" s="58" t="s">
        <v>294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1</v>
      </c>
      <c r="T289" s="43">
        <v>0</v>
      </c>
      <c r="U289" s="43"/>
      <c r="V289" s="116">
        <f t="shared" si="70"/>
        <v>1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/>
      <c r="AI289" s="116">
        <f t="shared" si="71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1</v>
      </c>
      <c r="AT289" s="53">
        <v>0</v>
      </c>
      <c r="AU289" s="53"/>
      <c r="AV289" s="116">
        <f t="shared" si="72"/>
        <v>1</v>
      </c>
      <c r="AW289" s="53">
        <f t="shared" si="73"/>
        <v>0</v>
      </c>
      <c r="AX289" s="53">
        <f t="shared" si="74"/>
        <v>0</v>
      </c>
      <c r="AY289" s="53">
        <f t="shared" si="75"/>
        <v>0</v>
      </c>
      <c r="AZ289" s="53">
        <f t="shared" si="76"/>
        <v>0</v>
      </c>
      <c r="BA289" s="53">
        <f t="shared" si="77"/>
        <v>0</v>
      </c>
      <c r="BB289" s="53">
        <f t="shared" si="78"/>
        <v>0</v>
      </c>
      <c r="BC289" s="53">
        <f t="shared" si="79"/>
        <v>0</v>
      </c>
      <c r="BD289" s="53">
        <f t="shared" si="80"/>
        <v>0</v>
      </c>
      <c r="BE289" s="53">
        <f t="shared" si="81"/>
        <v>0</v>
      </c>
      <c r="BF289" s="53">
        <f t="shared" si="82"/>
        <v>2</v>
      </c>
      <c r="BG289" s="53">
        <f t="shared" si="83"/>
        <v>0</v>
      </c>
      <c r="BH289" s="53">
        <f t="shared" si="84"/>
        <v>0</v>
      </c>
      <c r="BI289" s="105"/>
      <c r="BJ289" s="105">
        <f t="shared" si="85"/>
        <v>2</v>
      </c>
      <c r="BK289" s="107">
        <f t="shared" si="86"/>
        <v>0</v>
      </c>
    </row>
    <row r="290" spans="1:63" x14ac:dyDescent="0.35">
      <c r="A290" s="58" t="s">
        <v>577</v>
      </c>
      <c r="B290" s="58" t="s">
        <v>384</v>
      </c>
      <c r="C290" s="57">
        <v>400</v>
      </c>
      <c r="D290" s="57" t="s">
        <v>546</v>
      </c>
      <c r="E290" s="57" t="s">
        <v>258</v>
      </c>
      <c r="F290" s="58" t="s">
        <v>463</v>
      </c>
      <c r="G290" s="58" t="s">
        <v>548</v>
      </c>
      <c r="H290" s="113">
        <v>291</v>
      </c>
      <c r="I290" s="58" t="s">
        <v>679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1</v>
      </c>
      <c r="Q290" s="43">
        <v>0</v>
      </c>
      <c r="R290" s="43">
        <v>0</v>
      </c>
      <c r="S290" s="43">
        <v>0</v>
      </c>
      <c r="T290" s="43">
        <v>0</v>
      </c>
      <c r="U290" s="43"/>
      <c r="V290" s="116">
        <f t="shared" si="70"/>
        <v>1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/>
      <c r="AI290" s="116">
        <f t="shared" si="71"/>
        <v>0</v>
      </c>
      <c r="AJ290" s="53">
        <v>0</v>
      </c>
      <c r="AK290" s="53">
        <v>0</v>
      </c>
      <c r="AL290" s="53">
        <v>1</v>
      </c>
      <c r="AM290" s="53">
        <v>1</v>
      </c>
      <c r="AN290" s="53">
        <v>4</v>
      </c>
      <c r="AO290" s="53">
        <v>0</v>
      </c>
      <c r="AP290" s="53">
        <v>2</v>
      </c>
      <c r="AQ290" s="53">
        <v>0</v>
      </c>
      <c r="AR290" s="53">
        <v>2</v>
      </c>
      <c r="AS290" s="53">
        <v>0</v>
      </c>
      <c r="AT290" s="53">
        <v>0</v>
      </c>
      <c r="AU290" s="53"/>
      <c r="AV290" s="116">
        <f t="shared" si="72"/>
        <v>10</v>
      </c>
      <c r="AW290" s="53">
        <f t="shared" si="73"/>
        <v>0</v>
      </c>
      <c r="AX290" s="53">
        <f t="shared" si="74"/>
        <v>0</v>
      </c>
      <c r="AY290" s="53">
        <f t="shared" si="75"/>
        <v>1</v>
      </c>
      <c r="AZ290" s="53">
        <f t="shared" si="76"/>
        <v>1</v>
      </c>
      <c r="BA290" s="53">
        <f t="shared" si="77"/>
        <v>4</v>
      </c>
      <c r="BB290" s="53">
        <f t="shared" si="78"/>
        <v>0</v>
      </c>
      <c r="BC290" s="53">
        <f t="shared" si="79"/>
        <v>3</v>
      </c>
      <c r="BD290" s="53">
        <f t="shared" si="80"/>
        <v>0</v>
      </c>
      <c r="BE290" s="53">
        <f t="shared" si="81"/>
        <v>2</v>
      </c>
      <c r="BF290" s="53">
        <f t="shared" si="82"/>
        <v>0</v>
      </c>
      <c r="BG290" s="53">
        <f t="shared" si="83"/>
        <v>0</v>
      </c>
      <c r="BH290" s="53">
        <f t="shared" si="84"/>
        <v>0</v>
      </c>
      <c r="BI290" s="105"/>
      <c r="BJ290" s="105">
        <f t="shared" si="85"/>
        <v>11</v>
      </c>
      <c r="BK290" s="107">
        <f t="shared" si="86"/>
        <v>0</v>
      </c>
    </row>
    <row r="291" spans="1:63" x14ac:dyDescent="0.35">
      <c r="A291" s="58" t="s">
        <v>577</v>
      </c>
      <c r="B291" s="58" t="s">
        <v>258</v>
      </c>
      <c r="C291" s="57">
        <v>400</v>
      </c>
      <c r="D291" s="57" t="s">
        <v>546</v>
      </c>
      <c r="E291" s="57" t="s">
        <v>258</v>
      </c>
      <c r="F291" s="58" t="s">
        <v>463</v>
      </c>
      <c r="G291" s="58" t="s">
        <v>549</v>
      </c>
      <c r="H291" s="113">
        <v>292</v>
      </c>
      <c r="I291" s="58" t="s">
        <v>680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/>
      <c r="V291" s="116">
        <f t="shared" si="70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/>
      <c r="AI291" s="116">
        <f t="shared" si="71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/>
      <c r="AV291" s="116">
        <f t="shared" si="72"/>
        <v>0</v>
      </c>
      <c r="AW291" s="53">
        <f t="shared" si="73"/>
        <v>0</v>
      </c>
      <c r="AX291" s="53">
        <f t="shared" si="74"/>
        <v>0</v>
      </c>
      <c r="AY291" s="53">
        <f t="shared" si="75"/>
        <v>0</v>
      </c>
      <c r="AZ291" s="53">
        <f t="shared" si="76"/>
        <v>0</v>
      </c>
      <c r="BA291" s="53">
        <f t="shared" si="77"/>
        <v>0</v>
      </c>
      <c r="BB291" s="53">
        <f t="shared" si="78"/>
        <v>0</v>
      </c>
      <c r="BC291" s="53">
        <f t="shared" si="79"/>
        <v>0</v>
      </c>
      <c r="BD291" s="53">
        <f t="shared" si="80"/>
        <v>0</v>
      </c>
      <c r="BE291" s="53">
        <f t="shared" si="81"/>
        <v>0</v>
      </c>
      <c r="BF291" s="53">
        <f t="shared" si="82"/>
        <v>0</v>
      </c>
      <c r="BG291" s="53">
        <f t="shared" si="83"/>
        <v>0</v>
      </c>
      <c r="BH291" s="53">
        <f t="shared" si="84"/>
        <v>0</v>
      </c>
      <c r="BI291" s="105"/>
      <c r="BJ291" s="105">
        <f t="shared" si="85"/>
        <v>0</v>
      </c>
      <c r="BK291" s="107">
        <f t="shared" si="86"/>
        <v>0</v>
      </c>
    </row>
    <row r="292" spans="1:63" x14ac:dyDescent="0.35">
      <c r="A292" s="58" t="s">
        <v>11</v>
      </c>
      <c r="B292" s="58" t="s">
        <v>11</v>
      </c>
      <c r="C292" s="57">
        <v>400</v>
      </c>
      <c r="D292" s="57" t="s">
        <v>546</v>
      </c>
      <c r="E292" s="57" t="s">
        <v>11</v>
      </c>
      <c r="F292" s="58" t="s">
        <v>11</v>
      </c>
      <c r="G292" s="58" t="s">
        <v>549</v>
      </c>
      <c r="H292" s="113">
        <v>293</v>
      </c>
      <c r="I292" s="58" t="s">
        <v>268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/>
      <c r="V292" s="116">
        <f t="shared" si="70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/>
      <c r="AI292" s="116">
        <f t="shared" si="71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/>
      <c r="AV292" s="116">
        <f t="shared" si="72"/>
        <v>0</v>
      </c>
      <c r="AW292" s="53">
        <f t="shared" si="73"/>
        <v>0</v>
      </c>
      <c r="AX292" s="53">
        <f t="shared" si="74"/>
        <v>0</v>
      </c>
      <c r="AY292" s="53">
        <f t="shared" si="75"/>
        <v>0</v>
      </c>
      <c r="AZ292" s="53">
        <f t="shared" si="76"/>
        <v>0</v>
      </c>
      <c r="BA292" s="53">
        <f t="shared" si="77"/>
        <v>0</v>
      </c>
      <c r="BB292" s="53">
        <f t="shared" si="78"/>
        <v>0</v>
      </c>
      <c r="BC292" s="53">
        <f t="shared" si="79"/>
        <v>0</v>
      </c>
      <c r="BD292" s="53">
        <f t="shared" si="80"/>
        <v>0</v>
      </c>
      <c r="BE292" s="53">
        <f t="shared" si="81"/>
        <v>0</v>
      </c>
      <c r="BF292" s="53">
        <f t="shared" si="82"/>
        <v>0</v>
      </c>
      <c r="BG292" s="53">
        <f t="shared" si="83"/>
        <v>0</v>
      </c>
      <c r="BH292" s="53">
        <f t="shared" si="84"/>
        <v>0</v>
      </c>
      <c r="BI292" s="105"/>
      <c r="BJ292" s="105">
        <f t="shared" si="85"/>
        <v>0</v>
      </c>
      <c r="BK292" s="107">
        <f t="shared" si="86"/>
        <v>0</v>
      </c>
    </row>
    <row r="293" spans="1:63" x14ac:dyDescent="0.35">
      <c r="A293" s="58" t="s">
        <v>70</v>
      </c>
      <c r="B293" s="58" t="s">
        <v>71</v>
      </c>
      <c r="C293" s="57">
        <v>406</v>
      </c>
      <c r="D293" s="57" t="s">
        <v>541</v>
      </c>
      <c r="E293" s="57" t="s">
        <v>70</v>
      </c>
      <c r="F293" s="58" t="s">
        <v>71</v>
      </c>
      <c r="G293" s="58" t="s">
        <v>549</v>
      </c>
      <c r="H293" s="113">
        <v>294</v>
      </c>
      <c r="I293" s="58" t="s">
        <v>681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/>
      <c r="V293" s="116">
        <f t="shared" si="70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/>
      <c r="AI293" s="116">
        <f t="shared" si="71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/>
      <c r="AV293" s="116">
        <f t="shared" si="72"/>
        <v>0</v>
      </c>
      <c r="AW293" s="53">
        <f t="shared" si="73"/>
        <v>0</v>
      </c>
      <c r="AX293" s="53">
        <f t="shared" si="74"/>
        <v>0</v>
      </c>
      <c r="AY293" s="53">
        <f t="shared" si="75"/>
        <v>0</v>
      </c>
      <c r="AZ293" s="53">
        <f t="shared" si="76"/>
        <v>0</v>
      </c>
      <c r="BA293" s="53">
        <f t="shared" si="77"/>
        <v>0</v>
      </c>
      <c r="BB293" s="53">
        <f t="shared" si="78"/>
        <v>0</v>
      </c>
      <c r="BC293" s="53">
        <f t="shared" si="79"/>
        <v>0</v>
      </c>
      <c r="BD293" s="53">
        <f t="shared" si="80"/>
        <v>0</v>
      </c>
      <c r="BE293" s="53">
        <f t="shared" si="81"/>
        <v>0</v>
      </c>
      <c r="BF293" s="53">
        <f t="shared" si="82"/>
        <v>0</v>
      </c>
      <c r="BG293" s="53">
        <f t="shared" si="83"/>
        <v>0</v>
      </c>
      <c r="BH293" s="53">
        <f t="shared" si="84"/>
        <v>0</v>
      </c>
      <c r="BI293" s="105"/>
      <c r="BJ293" s="105">
        <f t="shared" si="85"/>
        <v>0</v>
      </c>
      <c r="BK293" s="107">
        <f t="shared" si="86"/>
        <v>0</v>
      </c>
    </row>
    <row r="294" spans="1:63" x14ac:dyDescent="0.35">
      <c r="A294" s="58" t="s">
        <v>70</v>
      </c>
      <c r="B294" s="58" t="s">
        <v>71</v>
      </c>
      <c r="C294" s="57">
        <v>406</v>
      </c>
      <c r="D294" s="57" t="s">
        <v>541</v>
      </c>
      <c r="E294" s="57" t="s">
        <v>70</v>
      </c>
      <c r="F294" s="58" t="s">
        <v>71</v>
      </c>
      <c r="G294" s="58" t="s">
        <v>549</v>
      </c>
      <c r="H294" s="113">
        <v>295</v>
      </c>
      <c r="I294" s="58" t="s">
        <v>682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3"/>
      <c r="V294" s="116">
        <f t="shared" si="70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/>
      <c r="AI294" s="116">
        <f t="shared" si="71"/>
        <v>0</v>
      </c>
      <c r="AJ294" s="53">
        <v>0</v>
      </c>
      <c r="AK294" s="53">
        <v>0</v>
      </c>
      <c r="AL294" s="53">
        <v>2</v>
      </c>
      <c r="AM294" s="53">
        <v>0</v>
      </c>
      <c r="AN294" s="53">
        <v>0</v>
      </c>
      <c r="AO294" s="53">
        <v>0</v>
      </c>
      <c r="AP294" s="53">
        <v>0</v>
      </c>
      <c r="AQ294" s="53">
        <v>3</v>
      </c>
      <c r="AR294" s="53">
        <v>0</v>
      </c>
      <c r="AS294" s="53">
        <v>0</v>
      </c>
      <c r="AT294" s="53">
        <v>0</v>
      </c>
      <c r="AU294" s="53"/>
      <c r="AV294" s="116">
        <f t="shared" si="72"/>
        <v>5</v>
      </c>
      <c r="AW294" s="53">
        <f t="shared" si="73"/>
        <v>0</v>
      </c>
      <c r="AX294" s="53">
        <f t="shared" si="74"/>
        <v>0</v>
      </c>
      <c r="AY294" s="53">
        <f t="shared" si="75"/>
        <v>2</v>
      </c>
      <c r="AZ294" s="53">
        <f t="shared" si="76"/>
        <v>0</v>
      </c>
      <c r="BA294" s="53">
        <f t="shared" si="77"/>
        <v>0</v>
      </c>
      <c r="BB294" s="53">
        <f t="shared" si="78"/>
        <v>0</v>
      </c>
      <c r="BC294" s="53">
        <f t="shared" si="79"/>
        <v>0</v>
      </c>
      <c r="BD294" s="53">
        <f t="shared" si="80"/>
        <v>3</v>
      </c>
      <c r="BE294" s="53">
        <f t="shared" si="81"/>
        <v>0</v>
      </c>
      <c r="BF294" s="53">
        <f t="shared" si="82"/>
        <v>0</v>
      </c>
      <c r="BG294" s="53">
        <f t="shared" si="83"/>
        <v>0</v>
      </c>
      <c r="BH294" s="53">
        <f t="shared" si="84"/>
        <v>0</v>
      </c>
      <c r="BI294" s="105"/>
      <c r="BJ294" s="105">
        <f t="shared" si="85"/>
        <v>5</v>
      </c>
      <c r="BK294" s="107">
        <f t="shared" si="86"/>
        <v>0</v>
      </c>
    </row>
    <row r="295" spans="1:63" x14ac:dyDescent="0.35">
      <c r="A295" s="58" t="s">
        <v>70</v>
      </c>
      <c r="B295" s="58" t="s">
        <v>309</v>
      </c>
      <c r="C295" s="57">
        <v>406</v>
      </c>
      <c r="D295" s="57" t="s">
        <v>541</v>
      </c>
      <c r="E295" s="57" t="s">
        <v>70</v>
      </c>
      <c r="F295" s="58" t="s">
        <v>309</v>
      </c>
      <c r="G295" s="58" t="s">
        <v>549</v>
      </c>
      <c r="H295" s="113">
        <v>296</v>
      </c>
      <c r="I295" s="58" t="s">
        <v>313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1</v>
      </c>
      <c r="Q295" s="43">
        <v>0</v>
      </c>
      <c r="R295" s="43">
        <v>0</v>
      </c>
      <c r="S295" s="43">
        <v>0</v>
      </c>
      <c r="T295" s="43">
        <v>1</v>
      </c>
      <c r="U295" s="43"/>
      <c r="V295" s="116">
        <f t="shared" si="70"/>
        <v>2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/>
      <c r="AI295" s="116">
        <f t="shared" si="71"/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1</v>
      </c>
      <c r="AP295" s="53">
        <v>1</v>
      </c>
      <c r="AQ295" s="53">
        <v>0</v>
      </c>
      <c r="AR295" s="53">
        <v>0</v>
      </c>
      <c r="AS295" s="53">
        <v>0</v>
      </c>
      <c r="AT295" s="53">
        <v>1</v>
      </c>
      <c r="AU295" s="53"/>
      <c r="AV295" s="116">
        <f t="shared" si="72"/>
        <v>3</v>
      </c>
      <c r="AW295" s="53">
        <f t="shared" si="73"/>
        <v>0</v>
      </c>
      <c r="AX295" s="53">
        <f t="shared" si="74"/>
        <v>0</v>
      </c>
      <c r="AY295" s="53">
        <f t="shared" si="75"/>
        <v>0</v>
      </c>
      <c r="AZ295" s="53">
        <f t="shared" si="76"/>
        <v>0</v>
      </c>
      <c r="BA295" s="53">
        <f t="shared" si="77"/>
        <v>0</v>
      </c>
      <c r="BB295" s="53">
        <f t="shared" si="78"/>
        <v>1</v>
      </c>
      <c r="BC295" s="53">
        <f t="shared" si="79"/>
        <v>2</v>
      </c>
      <c r="BD295" s="53">
        <f t="shared" si="80"/>
        <v>0</v>
      </c>
      <c r="BE295" s="53">
        <f t="shared" si="81"/>
        <v>0</v>
      </c>
      <c r="BF295" s="53">
        <f t="shared" si="82"/>
        <v>0</v>
      </c>
      <c r="BG295" s="53">
        <f t="shared" si="83"/>
        <v>2</v>
      </c>
      <c r="BH295" s="53">
        <f t="shared" si="84"/>
        <v>0</v>
      </c>
      <c r="BI295" s="105"/>
      <c r="BJ295" s="105">
        <f t="shared" si="85"/>
        <v>5</v>
      </c>
      <c r="BK295" s="107">
        <f t="shared" si="86"/>
        <v>0</v>
      </c>
    </row>
    <row r="296" spans="1:63" x14ac:dyDescent="0.35">
      <c r="A296" s="58" t="s">
        <v>70</v>
      </c>
      <c r="B296" s="58" t="s">
        <v>309</v>
      </c>
      <c r="C296" s="57">
        <v>406</v>
      </c>
      <c r="D296" s="57" t="s">
        <v>541</v>
      </c>
      <c r="E296" s="57" t="s">
        <v>70</v>
      </c>
      <c r="F296" s="58" t="s">
        <v>309</v>
      </c>
      <c r="G296" s="58" t="s">
        <v>549</v>
      </c>
      <c r="H296" s="113">
        <v>297</v>
      </c>
      <c r="I296" s="58" t="s">
        <v>683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3"/>
      <c r="V296" s="116">
        <f t="shared" si="70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/>
      <c r="AI296" s="116">
        <f t="shared" si="71"/>
        <v>0</v>
      </c>
      <c r="AJ296" s="53">
        <v>0</v>
      </c>
      <c r="AK296" s="53">
        <v>0</v>
      </c>
      <c r="AL296" s="53">
        <v>1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/>
      <c r="AV296" s="116">
        <f t="shared" si="72"/>
        <v>1</v>
      </c>
      <c r="AW296" s="53">
        <f t="shared" si="73"/>
        <v>0</v>
      </c>
      <c r="AX296" s="53">
        <f t="shared" si="74"/>
        <v>0</v>
      </c>
      <c r="AY296" s="53">
        <f t="shared" si="75"/>
        <v>1</v>
      </c>
      <c r="AZ296" s="53">
        <f t="shared" si="76"/>
        <v>0</v>
      </c>
      <c r="BA296" s="53">
        <f t="shared" si="77"/>
        <v>0</v>
      </c>
      <c r="BB296" s="53">
        <f t="shared" si="78"/>
        <v>0</v>
      </c>
      <c r="BC296" s="53">
        <f t="shared" si="79"/>
        <v>0</v>
      </c>
      <c r="BD296" s="53">
        <f t="shared" si="80"/>
        <v>0</v>
      </c>
      <c r="BE296" s="53">
        <f t="shared" si="81"/>
        <v>0</v>
      </c>
      <c r="BF296" s="53">
        <f t="shared" si="82"/>
        <v>0</v>
      </c>
      <c r="BG296" s="53">
        <f t="shared" si="83"/>
        <v>0</v>
      </c>
      <c r="BH296" s="53">
        <f t="shared" si="84"/>
        <v>0</v>
      </c>
      <c r="BI296" s="105"/>
      <c r="BJ296" s="105">
        <f t="shared" si="85"/>
        <v>1</v>
      </c>
      <c r="BK296" s="107">
        <f t="shared" si="86"/>
        <v>0</v>
      </c>
    </row>
    <row r="297" spans="1:63" x14ac:dyDescent="0.35">
      <c r="A297" s="58" t="s">
        <v>70</v>
      </c>
      <c r="B297" s="58" t="s">
        <v>211</v>
      </c>
      <c r="C297" s="57">
        <v>406</v>
      </c>
      <c r="D297" s="57" t="s">
        <v>541</v>
      </c>
      <c r="E297" s="57" t="s">
        <v>70</v>
      </c>
      <c r="F297" s="58" t="s">
        <v>71</v>
      </c>
      <c r="G297" s="58" t="s">
        <v>549</v>
      </c>
      <c r="H297" s="113">
        <v>298</v>
      </c>
      <c r="I297" s="58" t="s">
        <v>684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3"/>
      <c r="V297" s="116">
        <f t="shared" si="70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/>
      <c r="AI297" s="116">
        <f t="shared" si="71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/>
      <c r="AV297" s="116">
        <f t="shared" si="72"/>
        <v>0</v>
      </c>
      <c r="AW297" s="53">
        <f t="shared" si="73"/>
        <v>0</v>
      </c>
      <c r="AX297" s="53">
        <f t="shared" si="74"/>
        <v>0</v>
      </c>
      <c r="AY297" s="53">
        <f t="shared" si="75"/>
        <v>0</v>
      </c>
      <c r="AZ297" s="53">
        <f t="shared" si="76"/>
        <v>0</v>
      </c>
      <c r="BA297" s="53">
        <f t="shared" si="77"/>
        <v>0</v>
      </c>
      <c r="BB297" s="53">
        <f t="shared" si="78"/>
        <v>0</v>
      </c>
      <c r="BC297" s="53">
        <f t="shared" si="79"/>
        <v>0</v>
      </c>
      <c r="BD297" s="53">
        <f t="shared" si="80"/>
        <v>0</v>
      </c>
      <c r="BE297" s="53">
        <f t="shared" si="81"/>
        <v>0</v>
      </c>
      <c r="BF297" s="53">
        <f t="shared" si="82"/>
        <v>0</v>
      </c>
      <c r="BG297" s="53">
        <f t="shared" si="83"/>
        <v>0</v>
      </c>
      <c r="BH297" s="53">
        <f t="shared" si="84"/>
        <v>0</v>
      </c>
      <c r="BI297" s="105"/>
      <c r="BJ297" s="105">
        <f t="shared" si="85"/>
        <v>0</v>
      </c>
      <c r="BK297" s="107">
        <f t="shared" si="86"/>
        <v>0</v>
      </c>
    </row>
    <row r="298" spans="1:63" x14ac:dyDescent="0.35">
      <c r="A298" s="58" t="s">
        <v>472</v>
      </c>
      <c r="B298" s="58" t="s">
        <v>328</v>
      </c>
      <c r="C298" s="57">
        <v>401</v>
      </c>
      <c r="D298" s="57" t="s">
        <v>389</v>
      </c>
      <c r="E298" s="57" t="s">
        <v>472</v>
      </c>
      <c r="F298" s="58" t="s">
        <v>328</v>
      </c>
      <c r="G298" s="58" t="s">
        <v>549</v>
      </c>
      <c r="H298" s="113">
        <v>299</v>
      </c>
      <c r="I298" s="58" t="s">
        <v>685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3"/>
      <c r="V298" s="116">
        <f t="shared" si="70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/>
      <c r="AI298" s="116">
        <f t="shared" si="71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/>
      <c r="AV298" s="116">
        <f t="shared" si="72"/>
        <v>0</v>
      </c>
      <c r="AW298" s="53">
        <f t="shared" si="73"/>
        <v>0</v>
      </c>
      <c r="AX298" s="53">
        <f t="shared" si="74"/>
        <v>0</v>
      </c>
      <c r="AY298" s="53">
        <f t="shared" si="75"/>
        <v>0</v>
      </c>
      <c r="AZ298" s="53">
        <f t="shared" si="76"/>
        <v>0</v>
      </c>
      <c r="BA298" s="53">
        <f t="shared" si="77"/>
        <v>0</v>
      </c>
      <c r="BB298" s="53">
        <f t="shared" si="78"/>
        <v>0</v>
      </c>
      <c r="BC298" s="53">
        <f t="shared" si="79"/>
        <v>0</v>
      </c>
      <c r="BD298" s="53">
        <f t="shared" si="80"/>
        <v>0</v>
      </c>
      <c r="BE298" s="53">
        <f t="shared" si="81"/>
        <v>0</v>
      </c>
      <c r="BF298" s="53">
        <f t="shared" si="82"/>
        <v>0</v>
      </c>
      <c r="BG298" s="53">
        <f t="shared" si="83"/>
        <v>0</v>
      </c>
      <c r="BH298" s="53">
        <f t="shared" si="84"/>
        <v>0</v>
      </c>
      <c r="BI298" s="105"/>
      <c r="BJ298" s="105">
        <f t="shared" si="85"/>
        <v>0</v>
      </c>
      <c r="BK298" s="107">
        <f t="shared" si="86"/>
        <v>0</v>
      </c>
    </row>
    <row r="299" spans="1:63" x14ac:dyDescent="0.35">
      <c r="A299" s="58" t="s">
        <v>472</v>
      </c>
      <c r="B299" s="58" t="s">
        <v>328</v>
      </c>
      <c r="C299" s="57">
        <v>401</v>
      </c>
      <c r="D299" s="57" t="s">
        <v>389</v>
      </c>
      <c r="E299" s="57" t="s">
        <v>472</v>
      </c>
      <c r="F299" s="58" t="s">
        <v>328</v>
      </c>
      <c r="G299" s="58" t="s">
        <v>549</v>
      </c>
      <c r="H299" s="113">
        <v>300</v>
      </c>
      <c r="I299" s="58" t="s">
        <v>686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3"/>
      <c r="V299" s="116">
        <f t="shared" si="70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/>
      <c r="AI299" s="116">
        <f t="shared" si="71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/>
      <c r="AV299" s="116">
        <f t="shared" si="72"/>
        <v>0</v>
      </c>
      <c r="AW299" s="53">
        <f t="shared" si="73"/>
        <v>0</v>
      </c>
      <c r="AX299" s="53">
        <f t="shared" si="74"/>
        <v>0</v>
      </c>
      <c r="AY299" s="53">
        <f t="shared" si="75"/>
        <v>0</v>
      </c>
      <c r="AZ299" s="53">
        <f t="shared" si="76"/>
        <v>0</v>
      </c>
      <c r="BA299" s="53">
        <f t="shared" si="77"/>
        <v>0</v>
      </c>
      <c r="BB299" s="53">
        <f t="shared" si="78"/>
        <v>0</v>
      </c>
      <c r="BC299" s="53">
        <f t="shared" si="79"/>
        <v>0</v>
      </c>
      <c r="BD299" s="53">
        <f t="shared" si="80"/>
        <v>0</v>
      </c>
      <c r="BE299" s="53">
        <f t="shared" si="81"/>
        <v>0</v>
      </c>
      <c r="BF299" s="53">
        <f t="shared" si="82"/>
        <v>0</v>
      </c>
      <c r="BG299" s="53">
        <f t="shared" si="83"/>
        <v>0</v>
      </c>
      <c r="BH299" s="53">
        <f t="shared" si="84"/>
        <v>0</v>
      </c>
      <c r="BI299" s="105"/>
      <c r="BJ299" s="105">
        <f t="shared" si="85"/>
        <v>0</v>
      </c>
      <c r="BK299" s="107">
        <f t="shared" si="86"/>
        <v>0</v>
      </c>
    </row>
    <row r="300" spans="1:63" x14ac:dyDescent="0.35">
      <c r="A300" s="58" t="s">
        <v>472</v>
      </c>
      <c r="B300" s="58" t="s">
        <v>328</v>
      </c>
      <c r="C300" s="57">
        <v>401</v>
      </c>
      <c r="D300" s="57" t="s">
        <v>389</v>
      </c>
      <c r="E300" s="57" t="s">
        <v>472</v>
      </c>
      <c r="F300" s="58" t="s">
        <v>328</v>
      </c>
      <c r="G300" s="58" t="s">
        <v>549</v>
      </c>
      <c r="H300" s="113">
        <v>301</v>
      </c>
      <c r="I300" s="58" t="s">
        <v>687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3"/>
      <c r="V300" s="116">
        <f t="shared" si="70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/>
      <c r="AI300" s="116">
        <f t="shared" si="71"/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/>
      <c r="AV300" s="116">
        <f t="shared" si="72"/>
        <v>0</v>
      </c>
      <c r="AW300" s="53">
        <f t="shared" si="73"/>
        <v>0</v>
      </c>
      <c r="AX300" s="53">
        <f t="shared" si="74"/>
        <v>0</v>
      </c>
      <c r="AY300" s="53">
        <f t="shared" si="75"/>
        <v>0</v>
      </c>
      <c r="AZ300" s="53">
        <f t="shared" si="76"/>
        <v>0</v>
      </c>
      <c r="BA300" s="53">
        <f t="shared" si="77"/>
        <v>0</v>
      </c>
      <c r="BB300" s="53">
        <f t="shared" si="78"/>
        <v>0</v>
      </c>
      <c r="BC300" s="53">
        <f t="shared" si="79"/>
        <v>0</v>
      </c>
      <c r="BD300" s="53">
        <f t="shared" si="80"/>
        <v>0</v>
      </c>
      <c r="BE300" s="53">
        <f t="shared" si="81"/>
        <v>0</v>
      </c>
      <c r="BF300" s="53">
        <f t="shared" si="82"/>
        <v>0</v>
      </c>
      <c r="BG300" s="53">
        <f t="shared" si="83"/>
        <v>0</v>
      </c>
      <c r="BH300" s="53">
        <f t="shared" si="84"/>
        <v>0</v>
      </c>
      <c r="BI300" s="105"/>
      <c r="BJ300" s="105">
        <f t="shared" si="85"/>
        <v>0</v>
      </c>
      <c r="BK300" s="107">
        <f t="shared" si="86"/>
        <v>0</v>
      </c>
    </row>
    <row r="301" spans="1:63" x14ac:dyDescent="0.35">
      <c r="A301" s="58" t="s">
        <v>472</v>
      </c>
      <c r="B301" s="58" t="s">
        <v>25</v>
      </c>
      <c r="C301" s="57">
        <v>401</v>
      </c>
      <c r="D301" s="57" t="s">
        <v>389</v>
      </c>
      <c r="E301" s="57" t="s">
        <v>472</v>
      </c>
      <c r="F301" s="58" t="s">
        <v>25</v>
      </c>
      <c r="G301" s="58" t="s">
        <v>549</v>
      </c>
      <c r="H301" s="113">
        <v>302</v>
      </c>
      <c r="I301" s="58" t="s">
        <v>688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/>
      <c r="V301" s="116">
        <f t="shared" si="70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/>
      <c r="AI301" s="116">
        <f t="shared" si="71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/>
      <c r="AV301" s="116">
        <f t="shared" si="72"/>
        <v>0</v>
      </c>
      <c r="AW301" s="53">
        <f t="shared" si="73"/>
        <v>0</v>
      </c>
      <c r="AX301" s="53">
        <f t="shared" si="74"/>
        <v>0</v>
      </c>
      <c r="AY301" s="53">
        <f t="shared" si="75"/>
        <v>0</v>
      </c>
      <c r="AZ301" s="53">
        <f t="shared" si="76"/>
        <v>0</v>
      </c>
      <c r="BA301" s="53">
        <f t="shared" si="77"/>
        <v>0</v>
      </c>
      <c r="BB301" s="53">
        <f t="shared" si="78"/>
        <v>0</v>
      </c>
      <c r="BC301" s="53">
        <f t="shared" si="79"/>
        <v>0</v>
      </c>
      <c r="BD301" s="53">
        <f t="shared" si="80"/>
        <v>0</v>
      </c>
      <c r="BE301" s="53">
        <f t="shared" si="81"/>
        <v>0</v>
      </c>
      <c r="BF301" s="53">
        <f t="shared" si="82"/>
        <v>0</v>
      </c>
      <c r="BG301" s="53">
        <f t="shared" si="83"/>
        <v>0</v>
      </c>
      <c r="BH301" s="53">
        <f t="shared" si="84"/>
        <v>0</v>
      </c>
      <c r="BI301" s="105"/>
      <c r="BJ301" s="105">
        <f t="shared" si="85"/>
        <v>0</v>
      </c>
      <c r="BK301" s="107">
        <f t="shared" si="86"/>
        <v>0</v>
      </c>
    </row>
    <row r="302" spans="1:63" x14ac:dyDescent="0.35">
      <c r="A302" s="58" t="s">
        <v>472</v>
      </c>
      <c r="B302" s="58" t="s">
        <v>25</v>
      </c>
      <c r="C302" s="57">
        <v>401</v>
      </c>
      <c r="D302" s="57" t="s">
        <v>389</v>
      </c>
      <c r="E302" s="57" t="s">
        <v>472</v>
      </c>
      <c r="F302" s="58" t="s">
        <v>389</v>
      </c>
      <c r="G302" s="58" t="s">
        <v>549</v>
      </c>
      <c r="H302" s="113">
        <v>303</v>
      </c>
      <c r="I302" s="58" t="s">
        <v>689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3"/>
      <c r="V302" s="116">
        <f t="shared" si="70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/>
      <c r="AI302" s="116">
        <f t="shared" si="71"/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/>
      <c r="AV302" s="116">
        <f t="shared" si="72"/>
        <v>0</v>
      </c>
      <c r="AW302" s="53">
        <f t="shared" si="73"/>
        <v>0</v>
      </c>
      <c r="AX302" s="53">
        <f t="shared" si="74"/>
        <v>0</v>
      </c>
      <c r="AY302" s="53">
        <f t="shared" si="75"/>
        <v>0</v>
      </c>
      <c r="AZ302" s="53">
        <f t="shared" si="76"/>
        <v>0</v>
      </c>
      <c r="BA302" s="53">
        <f t="shared" si="77"/>
        <v>0</v>
      </c>
      <c r="BB302" s="53">
        <f t="shared" si="78"/>
        <v>0</v>
      </c>
      <c r="BC302" s="53">
        <f t="shared" si="79"/>
        <v>0</v>
      </c>
      <c r="BD302" s="53">
        <f t="shared" si="80"/>
        <v>0</v>
      </c>
      <c r="BE302" s="53">
        <f t="shared" si="81"/>
        <v>0</v>
      </c>
      <c r="BF302" s="53">
        <f t="shared" si="82"/>
        <v>0</v>
      </c>
      <c r="BG302" s="53">
        <f t="shared" si="83"/>
        <v>0</v>
      </c>
      <c r="BH302" s="53">
        <f t="shared" si="84"/>
        <v>0</v>
      </c>
      <c r="BI302" s="105"/>
      <c r="BJ302" s="105">
        <f t="shared" si="85"/>
        <v>0</v>
      </c>
      <c r="BK302" s="107">
        <f t="shared" si="86"/>
        <v>0</v>
      </c>
    </row>
    <row r="303" spans="1:63" x14ac:dyDescent="0.35">
      <c r="A303" s="58" t="s">
        <v>472</v>
      </c>
      <c r="B303" s="58" t="s">
        <v>25</v>
      </c>
      <c r="C303" s="57">
        <v>401</v>
      </c>
      <c r="D303" s="57" t="s">
        <v>389</v>
      </c>
      <c r="E303" s="57" t="s">
        <v>472</v>
      </c>
      <c r="F303" s="58" t="s">
        <v>25</v>
      </c>
      <c r="G303" s="58" t="s">
        <v>549</v>
      </c>
      <c r="H303" s="113">
        <v>304</v>
      </c>
      <c r="I303" s="58" t="s">
        <v>690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3"/>
      <c r="V303" s="116">
        <f t="shared" si="70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/>
      <c r="AI303" s="116">
        <f t="shared" si="71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/>
      <c r="AV303" s="116">
        <f t="shared" si="72"/>
        <v>0</v>
      </c>
      <c r="AW303" s="53">
        <f t="shared" si="73"/>
        <v>0</v>
      </c>
      <c r="AX303" s="53">
        <f t="shared" si="74"/>
        <v>0</v>
      </c>
      <c r="AY303" s="53">
        <f t="shared" si="75"/>
        <v>0</v>
      </c>
      <c r="AZ303" s="53">
        <f t="shared" si="76"/>
        <v>0</v>
      </c>
      <c r="BA303" s="53">
        <f t="shared" si="77"/>
        <v>0</v>
      </c>
      <c r="BB303" s="53">
        <f t="shared" si="78"/>
        <v>0</v>
      </c>
      <c r="BC303" s="53">
        <f t="shared" si="79"/>
        <v>0</v>
      </c>
      <c r="BD303" s="53">
        <f t="shared" si="80"/>
        <v>0</v>
      </c>
      <c r="BE303" s="53">
        <f t="shared" si="81"/>
        <v>0</v>
      </c>
      <c r="BF303" s="53">
        <f t="shared" si="82"/>
        <v>0</v>
      </c>
      <c r="BG303" s="53">
        <f t="shared" si="83"/>
        <v>0</v>
      </c>
      <c r="BH303" s="53">
        <f t="shared" si="84"/>
        <v>0</v>
      </c>
      <c r="BI303" s="105"/>
      <c r="BJ303" s="105">
        <f t="shared" si="85"/>
        <v>0</v>
      </c>
      <c r="BK303" s="107">
        <f t="shared" si="86"/>
        <v>0</v>
      </c>
    </row>
    <row r="304" spans="1:63" x14ac:dyDescent="0.35">
      <c r="A304" s="58" t="s">
        <v>635</v>
      </c>
      <c r="B304" s="58" t="s">
        <v>145</v>
      </c>
      <c r="C304" s="57">
        <v>404</v>
      </c>
      <c r="D304" s="57" t="s">
        <v>635</v>
      </c>
      <c r="E304" s="57" t="s">
        <v>635</v>
      </c>
      <c r="F304" s="58" t="s">
        <v>145</v>
      </c>
      <c r="G304" s="58" t="s">
        <v>549</v>
      </c>
      <c r="H304" s="113">
        <v>305</v>
      </c>
      <c r="I304" s="58" t="s">
        <v>148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/>
      <c r="V304" s="116">
        <f t="shared" si="70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/>
      <c r="AI304" s="116">
        <f t="shared" si="71"/>
        <v>0</v>
      </c>
      <c r="AJ304" s="53">
        <v>2</v>
      </c>
      <c r="AK304" s="53">
        <v>0</v>
      </c>
      <c r="AL304" s="53">
        <v>0</v>
      </c>
      <c r="AM304" s="53">
        <v>0</v>
      </c>
      <c r="AN304" s="53">
        <v>1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/>
      <c r="AV304" s="116">
        <f t="shared" si="72"/>
        <v>3</v>
      </c>
      <c r="AW304" s="53">
        <f t="shared" si="73"/>
        <v>2</v>
      </c>
      <c r="AX304" s="53">
        <f t="shared" si="74"/>
        <v>0</v>
      </c>
      <c r="AY304" s="53">
        <f t="shared" si="75"/>
        <v>0</v>
      </c>
      <c r="AZ304" s="53">
        <f t="shared" si="76"/>
        <v>0</v>
      </c>
      <c r="BA304" s="53">
        <f t="shared" si="77"/>
        <v>1</v>
      </c>
      <c r="BB304" s="53">
        <f t="shared" si="78"/>
        <v>0</v>
      </c>
      <c r="BC304" s="53">
        <f t="shared" si="79"/>
        <v>0</v>
      </c>
      <c r="BD304" s="53">
        <f t="shared" si="80"/>
        <v>0</v>
      </c>
      <c r="BE304" s="53">
        <f t="shared" si="81"/>
        <v>0</v>
      </c>
      <c r="BF304" s="53">
        <f t="shared" si="82"/>
        <v>0</v>
      </c>
      <c r="BG304" s="53">
        <f t="shared" si="83"/>
        <v>0</v>
      </c>
      <c r="BH304" s="53">
        <f t="shared" si="84"/>
        <v>0</v>
      </c>
      <c r="BI304" s="105"/>
      <c r="BJ304" s="105">
        <f t="shared" si="85"/>
        <v>3</v>
      </c>
      <c r="BK304" s="107">
        <f t="shared" si="86"/>
        <v>0</v>
      </c>
    </row>
    <row r="305" spans="1:63" x14ac:dyDescent="0.35">
      <c r="A305" s="58" t="s">
        <v>635</v>
      </c>
      <c r="B305" s="58" t="s">
        <v>17</v>
      </c>
      <c r="C305" s="57">
        <v>404</v>
      </c>
      <c r="D305" s="57" t="s">
        <v>635</v>
      </c>
      <c r="E305" s="57" t="s">
        <v>635</v>
      </c>
      <c r="F305" s="58" t="s">
        <v>17</v>
      </c>
      <c r="G305" s="58" t="s">
        <v>549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/>
      <c r="V305" s="116">
        <f t="shared" si="70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/>
      <c r="AI305" s="116">
        <f t="shared" si="71"/>
        <v>0</v>
      </c>
      <c r="AJ305" s="53">
        <v>0</v>
      </c>
      <c r="AK305" s="53">
        <v>1</v>
      </c>
      <c r="AL305" s="53">
        <v>0</v>
      </c>
      <c r="AM305" s="53">
        <v>3</v>
      </c>
      <c r="AN305" s="53">
        <v>0</v>
      </c>
      <c r="AO305" s="53">
        <v>2</v>
      </c>
      <c r="AP305" s="53">
        <v>0</v>
      </c>
      <c r="AQ305" s="53">
        <v>1</v>
      </c>
      <c r="AR305" s="53">
        <v>4</v>
      </c>
      <c r="AS305" s="53">
        <v>0</v>
      </c>
      <c r="AT305" s="53">
        <v>0</v>
      </c>
      <c r="AU305" s="53"/>
      <c r="AV305" s="116">
        <f t="shared" si="72"/>
        <v>11</v>
      </c>
      <c r="AW305" s="53">
        <f t="shared" si="73"/>
        <v>0</v>
      </c>
      <c r="AX305" s="53">
        <f t="shared" si="74"/>
        <v>1</v>
      </c>
      <c r="AY305" s="53">
        <f t="shared" si="75"/>
        <v>0</v>
      </c>
      <c r="AZ305" s="53">
        <f t="shared" si="76"/>
        <v>3</v>
      </c>
      <c r="BA305" s="53">
        <f t="shared" si="77"/>
        <v>0</v>
      </c>
      <c r="BB305" s="53">
        <f t="shared" si="78"/>
        <v>2</v>
      </c>
      <c r="BC305" s="53">
        <f t="shared" si="79"/>
        <v>0</v>
      </c>
      <c r="BD305" s="53">
        <f t="shared" si="80"/>
        <v>1</v>
      </c>
      <c r="BE305" s="53">
        <f t="shared" si="81"/>
        <v>4</v>
      </c>
      <c r="BF305" s="53">
        <f t="shared" si="82"/>
        <v>0</v>
      </c>
      <c r="BG305" s="53">
        <f t="shared" si="83"/>
        <v>0</v>
      </c>
      <c r="BH305" s="53">
        <f t="shared" si="84"/>
        <v>0</v>
      </c>
      <c r="BI305" s="105"/>
      <c r="BJ305" s="105">
        <f t="shared" si="85"/>
        <v>11</v>
      </c>
      <c r="BK305" s="107">
        <f t="shared" si="86"/>
        <v>0</v>
      </c>
    </row>
    <row r="306" spans="1:63" x14ac:dyDescent="0.35">
      <c r="A306" s="58" t="s">
        <v>635</v>
      </c>
      <c r="B306" s="58" t="s">
        <v>42</v>
      </c>
      <c r="C306" s="57">
        <v>404</v>
      </c>
      <c r="D306" s="57" t="s">
        <v>635</v>
      </c>
      <c r="E306" s="57" t="s">
        <v>635</v>
      </c>
      <c r="F306" s="58" t="s">
        <v>42</v>
      </c>
      <c r="G306" s="58" t="s">
        <v>549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/>
      <c r="V306" s="116">
        <f t="shared" si="70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/>
      <c r="AI306" s="116">
        <f t="shared" si="71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/>
      <c r="AV306" s="116">
        <f t="shared" si="72"/>
        <v>0</v>
      </c>
      <c r="AW306" s="53">
        <f t="shared" si="73"/>
        <v>0</v>
      </c>
      <c r="AX306" s="53">
        <f t="shared" si="74"/>
        <v>0</v>
      </c>
      <c r="AY306" s="53">
        <f t="shared" si="75"/>
        <v>0</v>
      </c>
      <c r="AZ306" s="53">
        <f t="shared" si="76"/>
        <v>0</v>
      </c>
      <c r="BA306" s="53">
        <f t="shared" si="77"/>
        <v>0</v>
      </c>
      <c r="BB306" s="53">
        <f t="shared" si="78"/>
        <v>0</v>
      </c>
      <c r="BC306" s="53">
        <f t="shared" si="79"/>
        <v>0</v>
      </c>
      <c r="BD306" s="53">
        <f t="shared" si="80"/>
        <v>0</v>
      </c>
      <c r="BE306" s="53">
        <f t="shared" si="81"/>
        <v>0</v>
      </c>
      <c r="BF306" s="53">
        <f t="shared" si="82"/>
        <v>0</v>
      </c>
      <c r="BG306" s="53">
        <f t="shared" si="83"/>
        <v>0</v>
      </c>
      <c r="BH306" s="53">
        <f t="shared" si="84"/>
        <v>0</v>
      </c>
      <c r="BI306" s="105"/>
      <c r="BJ306" s="105">
        <f t="shared" si="85"/>
        <v>0</v>
      </c>
      <c r="BK306" s="107">
        <f t="shared" si="86"/>
        <v>0</v>
      </c>
    </row>
    <row r="307" spans="1:63" x14ac:dyDescent="0.35">
      <c r="A307" s="58" t="s">
        <v>635</v>
      </c>
      <c r="B307" s="58" t="s">
        <v>145</v>
      </c>
      <c r="C307" s="57">
        <v>404</v>
      </c>
      <c r="D307" s="57" t="s">
        <v>635</v>
      </c>
      <c r="E307" s="57" t="s">
        <v>635</v>
      </c>
      <c r="F307" s="58" t="s">
        <v>145</v>
      </c>
      <c r="G307" s="58" t="s">
        <v>549</v>
      </c>
      <c r="H307" s="113">
        <v>6688</v>
      </c>
      <c r="I307" s="58" t="s">
        <v>153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/>
      <c r="V307" s="116">
        <f t="shared" si="70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/>
      <c r="AI307" s="116">
        <f t="shared" si="71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/>
      <c r="AV307" s="116">
        <f t="shared" si="72"/>
        <v>0</v>
      </c>
      <c r="AW307" s="53">
        <f t="shared" si="73"/>
        <v>0</v>
      </c>
      <c r="AX307" s="53">
        <f t="shared" si="74"/>
        <v>0</v>
      </c>
      <c r="AY307" s="53">
        <f t="shared" si="75"/>
        <v>0</v>
      </c>
      <c r="AZ307" s="53">
        <f t="shared" si="76"/>
        <v>0</v>
      </c>
      <c r="BA307" s="53">
        <f t="shared" si="77"/>
        <v>0</v>
      </c>
      <c r="BB307" s="53">
        <f t="shared" si="78"/>
        <v>0</v>
      </c>
      <c r="BC307" s="53">
        <f t="shared" si="79"/>
        <v>0</v>
      </c>
      <c r="BD307" s="53">
        <f t="shared" si="80"/>
        <v>0</v>
      </c>
      <c r="BE307" s="53">
        <f t="shared" si="81"/>
        <v>0</v>
      </c>
      <c r="BF307" s="53">
        <f t="shared" si="82"/>
        <v>0</v>
      </c>
      <c r="BG307" s="53">
        <f t="shared" si="83"/>
        <v>0</v>
      </c>
      <c r="BH307" s="53">
        <f t="shared" si="84"/>
        <v>0</v>
      </c>
      <c r="BI307" s="105"/>
      <c r="BJ307" s="105">
        <f t="shared" si="85"/>
        <v>0</v>
      </c>
      <c r="BK307" s="107">
        <f t="shared" si="86"/>
        <v>0</v>
      </c>
    </row>
    <row r="308" spans="1:63" x14ac:dyDescent="0.35">
      <c r="A308" s="58" t="s">
        <v>577</v>
      </c>
      <c r="B308" s="58" t="s">
        <v>229</v>
      </c>
      <c r="C308" s="57">
        <v>400</v>
      </c>
      <c r="D308" s="57" t="s">
        <v>546</v>
      </c>
      <c r="E308" s="57" t="s">
        <v>258</v>
      </c>
      <c r="F308" s="58" t="s">
        <v>464</v>
      </c>
      <c r="G308" s="58" t="s">
        <v>549</v>
      </c>
      <c r="H308" s="113">
        <v>6689</v>
      </c>
      <c r="I308" s="58" t="s">
        <v>231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/>
      <c r="V308" s="116">
        <f t="shared" si="70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/>
      <c r="AI308" s="116">
        <f t="shared" si="71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/>
      <c r="AV308" s="116">
        <f t="shared" si="72"/>
        <v>0</v>
      </c>
      <c r="AW308" s="53">
        <f t="shared" si="73"/>
        <v>0</v>
      </c>
      <c r="AX308" s="53">
        <f t="shared" si="74"/>
        <v>0</v>
      </c>
      <c r="AY308" s="53">
        <f t="shared" si="75"/>
        <v>0</v>
      </c>
      <c r="AZ308" s="53">
        <f t="shared" si="76"/>
        <v>0</v>
      </c>
      <c r="BA308" s="53">
        <f t="shared" si="77"/>
        <v>0</v>
      </c>
      <c r="BB308" s="53">
        <f t="shared" si="78"/>
        <v>0</v>
      </c>
      <c r="BC308" s="53">
        <f t="shared" si="79"/>
        <v>0</v>
      </c>
      <c r="BD308" s="53">
        <f t="shared" si="80"/>
        <v>0</v>
      </c>
      <c r="BE308" s="53">
        <f t="shared" si="81"/>
        <v>0</v>
      </c>
      <c r="BF308" s="53">
        <f t="shared" si="82"/>
        <v>0</v>
      </c>
      <c r="BG308" s="53">
        <f t="shared" si="83"/>
        <v>0</v>
      </c>
      <c r="BH308" s="53">
        <f t="shared" si="84"/>
        <v>0</v>
      </c>
      <c r="BI308" s="105"/>
      <c r="BJ308" s="105">
        <f t="shared" si="85"/>
        <v>0</v>
      </c>
      <c r="BK308" s="107">
        <f t="shared" si="86"/>
        <v>0</v>
      </c>
    </row>
    <row r="309" spans="1:63" x14ac:dyDescent="0.35">
      <c r="A309" s="58" t="s">
        <v>11</v>
      </c>
      <c r="B309" s="58" t="s">
        <v>155</v>
      </c>
      <c r="C309" s="57">
        <v>400</v>
      </c>
      <c r="D309" s="57" t="s">
        <v>546</v>
      </c>
      <c r="E309" s="57" t="s">
        <v>11</v>
      </c>
      <c r="F309" s="58" t="s">
        <v>11</v>
      </c>
      <c r="G309" s="58" t="s">
        <v>549</v>
      </c>
      <c r="H309" s="113">
        <v>6690</v>
      </c>
      <c r="I309" s="58" t="s">
        <v>163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/>
      <c r="V309" s="116">
        <f t="shared" si="70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/>
      <c r="AI309" s="116">
        <f t="shared" si="71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/>
      <c r="AV309" s="116">
        <f t="shared" si="72"/>
        <v>0</v>
      </c>
      <c r="AW309" s="53">
        <f t="shared" si="73"/>
        <v>0</v>
      </c>
      <c r="AX309" s="53">
        <f t="shared" si="74"/>
        <v>0</v>
      </c>
      <c r="AY309" s="53">
        <f t="shared" si="75"/>
        <v>0</v>
      </c>
      <c r="AZ309" s="53">
        <f t="shared" si="76"/>
        <v>0</v>
      </c>
      <c r="BA309" s="53">
        <f t="shared" si="77"/>
        <v>0</v>
      </c>
      <c r="BB309" s="53">
        <f t="shared" si="78"/>
        <v>0</v>
      </c>
      <c r="BC309" s="53">
        <f t="shared" si="79"/>
        <v>0</v>
      </c>
      <c r="BD309" s="53">
        <f t="shared" si="80"/>
        <v>0</v>
      </c>
      <c r="BE309" s="53">
        <f t="shared" si="81"/>
        <v>0</v>
      </c>
      <c r="BF309" s="53">
        <f t="shared" si="82"/>
        <v>0</v>
      </c>
      <c r="BG309" s="53">
        <f t="shared" si="83"/>
        <v>0</v>
      </c>
      <c r="BH309" s="53">
        <f t="shared" si="84"/>
        <v>0</v>
      </c>
      <c r="BI309" s="105"/>
      <c r="BJ309" s="105">
        <f t="shared" si="85"/>
        <v>0</v>
      </c>
      <c r="BK309" s="107">
        <f t="shared" si="86"/>
        <v>0</v>
      </c>
    </row>
    <row r="310" spans="1:63" x14ac:dyDescent="0.35">
      <c r="A310" s="58" t="s">
        <v>472</v>
      </c>
      <c r="B310" s="58" t="s">
        <v>389</v>
      </c>
      <c r="C310" s="57">
        <v>401</v>
      </c>
      <c r="D310" s="57" t="s">
        <v>389</v>
      </c>
      <c r="E310" s="57" t="s">
        <v>472</v>
      </c>
      <c r="F310" s="58" t="s">
        <v>389</v>
      </c>
      <c r="G310" s="58" t="s">
        <v>549</v>
      </c>
      <c r="H310" s="113">
        <v>6691</v>
      </c>
      <c r="I310" s="58" t="s">
        <v>691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/>
      <c r="V310" s="116">
        <f t="shared" si="70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/>
      <c r="AI310" s="116">
        <f t="shared" si="71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/>
      <c r="AV310" s="116">
        <f t="shared" si="72"/>
        <v>0</v>
      </c>
      <c r="AW310" s="53">
        <f t="shared" si="73"/>
        <v>0</v>
      </c>
      <c r="AX310" s="53">
        <f t="shared" si="74"/>
        <v>0</v>
      </c>
      <c r="AY310" s="53">
        <f t="shared" si="75"/>
        <v>0</v>
      </c>
      <c r="AZ310" s="53">
        <f t="shared" si="76"/>
        <v>0</v>
      </c>
      <c r="BA310" s="53">
        <f t="shared" si="77"/>
        <v>0</v>
      </c>
      <c r="BB310" s="53">
        <f t="shared" si="78"/>
        <v>0</v>
      </c>
      <c r="BC310" s="53">
        <f t="shared" si="79"/>
        <v>0</v>
      </c>
      <c r="BD310" s="53">
        <f t="shared" si="80"/>
        <v>0</v>
      </c>
      <c r="BE310" s="53">
        <f t="shared" si="81"/>
        <v>0</v>
      </c>
      <c r="BF310" s="53">
        <f t="shared" si="82"/>
        <v>0</v>
      </c>
      <c r="BG310" s="53">
        <f t="shared" si="83"/>
        <v>0</v>
      </c>
      <c r="BH310" s="53">
        <f t="shared" si="84"/>
        <v>0</v>
      </c>
      <c r="BI310" s="105"/>
      <c r="BJ310" s="105">
        <f t="shared" si="85"/>
        <v>0</v>
      </c>
      <c r="BK310" s="107">
        <f t="shared" si="86"/>
        <v>0</v>
      </c>
    </row>
    <row r="311" spans="1:63" x14ac:dyDescent="0.35">
      <c r="A311" s="58" t="s">
        <v>5</v>
      </c>
      <c r="B311" s="58" t="s">
        <v>273</v>
      </c>
      <c r="C311" s="57">
        <v>400</v>
      </c>
      <c r="D311" s="57" t="s">
        <v>546</v>
      </c>
      <c r="E311" s="57" t="s">
        <v>547</v>
      </c>
      <c r="F311" s="58" t="s">
        <v>462</v>
      </c>
      <c r="G311" s="58" t="s">
        <v>554</v>
      </c>
      <c r="H311" s="113">
        <v>6693</v>
      </c>
      <c r="I311" s="58" t="s">
        <v>280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/>
      <c r="V311" s="116">
        <f t="shared" si="70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>
        <v>0</v>
      </c>
      <c r="AG311" s="53">
        <v>0</v>
      </c>
      <c r="AH311" s="53"/>
      <c r="AI311" s="116">
        <f t="shared" si="71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>
        <v>0</v>
      </c>
      <c r="AS311" s="53">
        <v>0</v>
      </c>
      <c r="AT311" s="53">
        <v>0</v>
      </c>
      <c r="AU311" s="53"/>
      <c r="AV311" s="116">
        <f t="shared" si="72"/>
        <v>0</v>
      </c>
      <c r="AW311" s="53">
        <f t="shared" si="73"/>
        <v>0</v>
      </c>
      <c r="AX311" s="53">
        <f t="shared" si="74"/>
        <v>0</v>
      </c>
      <c r="AY311" s="53">
        <f t="shared" si="75"/>
        <v>0</v>
      </c>
      <c r="AZ311" s="53">
        <f t="shared" si="76"/>
        <v>0</v>
      </c>
      <c r="BA311" s="53">
        <f t="shared" si="77"/>
        <v>0</v>
      </c>
      <c r="BB311" s="53">
        <f t="shared" si="78"/>
        <v>0</v>
      </c>
      <c r="BC311" s="53">
        <f t="shared" si="79"/>
        <v>0</v>
      </c>
      <c r="BD311" s="53">
        <f t="shared" si="80"/>
        <v>0</v>
      </c>
      <c r="BE311" s="53">
        <f t="shared" si="81"/>
        <v>0</v>
      </c>
      <c r="BF311" s="53">
        <f t="shared" si="82"/>
        <v>0</v>
      </c>
      <c r="BG311" s="53">
        <f t="shared" si="83"/>
        <v>0</v>
      </c>
      <c r="BH311" s="53">
        <f t="shared" si="84"/>
        <v>0</v>
      </c>
      <c r="BI311" s="105"/>
      <c r="BJ311" s="105">
        <f t="shared" si="85"/>
        <v>0</v>
      </c>
      <c r="BK311" s="107">
        <f t="shared" si="86"/>
        <v>0</v>
      </c>
    </row>
    <row r="312" spans="1:63" x14ac:dyDescent="0.35">
      <c r="A312" s="58" t="s">
        <v>5</v>
      </c>
      <c r="B312" s="58" t="s">
        <v>273</v>
      </c>
      <c r="C312" s="57">
        <v>400</v>
      </c>
      <c r="D312" s="57" t="s">
        <v>546</v>
      </c>
      <c r="E312" s="57" t="s">
        <v>547</v>
      </c>
      <c r="F312" s="58" t="s">
        <v>462</v>
      </c>
      <c r="G312" s="58" t="s">
        <v>549</v>
      </c>
      <c r="H312" s="113">
        <v>6694</v>
      </c>
      <c r="I312" s="58" t="s">
        <v>692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/>
      <c r="V312" s="116">
        <f t="shared" si="70"/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>
        <v>0</v>
      </c>
      <c r="AE312" s="53">
        <v>0</v>
      </c>
      <c r="AF312" s="53">
        <v>0</v>
      </c>
      <c r="AG312" s="53">
        <v>0</v>
      </c>
      <c r="AH312" s="53"/>
      <c r="AI312" s="116">
        <f t="shared" si="71"/>
        <v>0</v>
      </c>
      <c r="AJ312" s="53">
        <v>0</v>
      </c>
      <c r="AK312" s="53">
        <v>0</v>
      </c>
      <c r="AL312" s="53">
        <v>0</v>
      </c>
      <c r="AM312" s="53">
        <v>1</v>
      </c>
      <c r="AN312" s="53">
        <v>0</v>
      </c>
      <c r="AO312" s="53">
        <v>0</v>
      </c>
      <c r="AP312" s="53">
        <v>0</v>
      </c>
      <c r="AQ312" s="53">
        <v>0</v>
      </c>
      <c r="AR312" s="53">
        <v>0</v>
      </c>
      <c r="AS312" s="53">
        <v>1</v>
      </c>
      <c r="AT312" s="53">
        <v>0</v>
      </c>
      <c r="AU312" s="53"/>
      <c r="AV312" s="116">
        <f t="shared" si="72"/>
        <v>2</v>
      </c>
      <c r="AW312" s="53">
        <f t="shared" si="73"/>
        <v>0</v>
      </c>
      <c r="AX312" s="53">
        <f t="shared" si="74"/>
        <v>0</v>
      </c>
      <c r="AY312" s="53">
        <f t="shared" si="75"/>
        <v>0</v>
      </c>
      <c r="AZ312" s="53">
        <f t="shared" si="76"/>
        <v>1</v>
      </c>
      <c r="BA312" s="53">
        <f t="shared" si="77"/>
        <v>0</v>
      </c>
      <c r="BB312" s="53">
        <f t="shared" si="78"/>
        <v>0</v>
      </c>
      <c r="BC312" s="53">
        <f t="shared" si="79"/>
        <v>0</v>
      </c>
      <c r="BD312" s="53">
        <f t="shared" si="80"/>
        <v>0</v>
      </c>
      <c r="BE312" s="53">
        <f t="shared" si="81"/>
        <v>0</v>
      </c>
      <c r="BF312" s="53">
        <f t="shared" si="82"/>
        <v>1</v>
      </c>
      <c r="BG312" s="53">
        <f t="shared" si="83"/>
        <v>0</v>
      </c>
      <c r="BH312" s="53">
        <f t="shared" si="84"/>
        <v>0</v>
      </c>
      <c r="BI312" s="105"/>
      <c r="BJ312" s="105">
        <f t="shared" si="85"/>
        <v>2</v>
      </c>
      <c r="BK312" s="107">
        <f t="shared" si="86"/>
        <v>0</v>
      </c>
    </row>
    <row r="313" spans="1:63" x14ac:dyDescent="0.35">
      <c r="A313" s="58" t="s">
        <v>472</v>
      </c>
      <c r="B313" s="58" t="s">
        <v>296</v>
      </c>
      <c r="C313" s="57">
        <v>401</v>
      </c>
      <c r="D313" s="57" t="s">
        <v>389</v>
      </c>
      <c r="E313" s="57" t="s">
        <v>472</v>
      </c>
      <c r="F313" s="58" t="s">
        <v>296</v>
      </c>
      <c r="G313" s="58" t="s">
        <v>549</v>
      </c>
      <c r="H313" s="113">
        <v>6695</v>
      </c>
      <c r="I313" s="58" t="s">
        <v>693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/>
      <c r="V313" s="116">
        <f t="shared" si="70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>
        <v>0</v>
      </c>
      <c r="AD313" s="53">
        <v>0</v>
      </c>
      <c r="AE313" s="53">
        <v>0</v>
      </c>
      <c r="AF313" s="53">
        <v>0</v>
      </c>
      <c r="AG313" s="53">
        <v>0</v>
      </c>
      <c r="AH313" s="53"/>
      <c r="AI313" s="116">
        <f t="shared" si="71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>
        <v>0</v>
      </c>
      <c r="AQ313" s="53">
        <v>0</v>
      </c>
      <c r="AR313" s="53">
        <v>0</v>
      </c>
      <c r="AS313" s="53">
        <v>0</v>
      </c>
      <c r="AT313" s="53">
        <v>0</v>
      </c>
      <c r="AU313" s="53"/>
      <c r="AV313" s="116">
        <f t="shared" si="72"/>
        <v>0</v>
      </c>
      <c r="AW313" s="53">
        <f t="shared" si="73"/>
        <v>0</v>
      </c>
      <c r="AX313" s="53">
        <f t="shared" si="74"/>
        <v>0</v>
      </c>
      <c r="AY313" s="53">
        <f t="shared" si="75"/>
        <v>0</v>
      </c>
      <c r="AZ313" s="53">
        <f t="shared" si="76"/>
        <v>0</v>
      </c>
      <c r="BA313" s="53">
        <f t="shared" si="77"/>
        <v>0</v>
      </c>
      <c r="BB313" s="53">
        <f t="shared" si="78"/>
        <v>0</v>
      </c>
      <c r="BC313" s="53">
        <f t="shared" si="79"/>
        <v>0</v>
      </c>
      <c r="BD313" s="53">
        <f t="shared" si="80"/>
        <v>0</v>
      </c>
      <c r="BE313" s="53">
        <f t="shared" si="81"/>
        <v>0</v>
      </c>
      <c r="BF313" s="53">
        <f t="shared" si="82"/>
        <v>0</v>
      </c>
      <c r="BG313" s="53">
        <f t="shared" si="83"/>
        <v>0</v>
      </c>
      <c r="BH313" s="53">
        <f t="shared" si="84"/>
        <v>0</v>
      </c>
      <c r="BI313" s="105"/>
      <c r="BJ313" s="105">
        <f t="shared" si="85"/>
        <v>0</v>
      </c>
      <c r="BK313" s="107">
        <f t="shared" si="86"/>
        <v>0</v>
      </c>
    </row>
    <row r="314" spans="1:63" x14ac:dyDescent="0.35">
      <c r="A314" s="58" t="s">
        <v>5</v>
      </c>
      <c r="B314" s="58" t="s">
        <v>85</v>
      </c>
      <c r="C314" s="57">
        <v>400</v>
      </c>
      <c r="D314" s="57" t="s">
        <v>546</v>
      </c>
      <c r="E314" s="57" t="s">
        <v>518</v>
      </c>
      <c r="F314" s="58" t="s">
        <v>84</v>
      </c>
      <c r="G314" s="58" t="s">
        <v>549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/>
      <c r="V314" s="116">
        <f t="shared" si="70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>
        <v>0</v>
      </c>
      <c r="AD314" s="53">
        <v>0</v>
      </c>
      <c r="AE314" s="53">
        <v>0</v>
      </c>
      <c r="AF314" s="53">
        <v>0</v>
      </c>
      <c r="AG314" s="53">
        <v>0</v>
      </c>
      <c r="AH314" s="53"/>
      <c r="AI314" s="116">
        <f t="shared" si="71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>
        <v>0</v>
      </c>
      <c r="AQ314" s="53">
        <v>0</v>
      </c>
      <c r="AR314" s="53">
        <v>0</v>
      </c>
      <c r="AS314" s="53">
        <v>0</v>
      </c>
      <c r="AT314" s="53">
        <v>0</v>
      </c>
      <c r="AU314" s="53"/>
      <c r="AV314" s="116">
        <f t="shared" si="72"/>
        <v>0</v>
      </c>
      <c r="AW314" s="53">
        <f t="shared" si="73"/>
        <v>0</v>
      </c>
      <c r="AX314" s="53">
        <f t="shared" si="74"/>
        <v>0</v>
      </c>
      <c r="AY314" s="53">
        <f t="shared" si="75"/>
        <v>0</v>
      </c>
      <c r="AZ314" s="53">
        <f t="shared" si="76"/>
        <v>0</v>
      </c>
      <c r="BA314" s="53">
        <f t="shared" si="77"/>
        <v>0</v>
      </c>
      <c r="BB314" s="53">
        <f t="shared" si="78"/>
        <v>0</v>
      </c>
      <c r="BC314" s="53">
        <f t="shared" si="79"/>
        <v>0</v>
      </c>
      <c r="BD314" s="53">
        <f t="shared" si="80"/>
        <v>0</v>
      </c>
      <c r="BE314" s="53">
        <f t="shared" si="81"/>
        <v>0</v>
      </c>
      <c r="BF314" s="53">
        <f t="shared" si="82"/>
        <v>0</v>
      </c>
      <c r="BG314" s="53">
        <f t="shared" si="83"/>
        <v>0</v>
      </c>
      <c r="BH314" s="53">
        <f t="shared" si="84"/>
        <v>0</v>
      </c>
      <c r="BI314" s="105"/>
      <c r="BJ314" s="105">
        <f t="shared" si="85"/>
        <v>0</v>
      </c>
      <c r="BK314" s="107">
        <f t="shared" si="86"/>
        <v>0</v>
      </c>
    </row>
    <row r="315" spans="1:63" x14ac:dyDescent="0.35">
      <c r="A315" s="58" t="s">
        <v>194</v>
      </c>
      <c r="B315" s="58" t="s">
        <v>215</v>
      </c>
      <c r="C315" s="57">
        <v>407</v>
      </c>
      <c r="D315" s="57" t="s">
        <v>583</v>
      </c>
      <c r="E315" s="57" t="s">
        <v>194</v>
      </c>
      <c r="F315" s="58" t="s">
        <v>193</v>
      </c>
      <c r="G315" s="58" t="s">
        <v>549</v>
      </c>
      <c r="H315" s="113">
        <v>6728</v>
      </c>
      <c r="I315" s="58" t="s">
        <v>217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/>
      <c r="V315" s="116">
        <f t="shared" si="70"/>
        <v>0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>
        <v>0</v>
      </c>
      <c r="AF315" s="53">
        <v>0</v>
      </c>
      <c r="AG315" s="53">
        <v>0</v>
      </c>
      <c r="AH315" s="53"/>
      <c r="AI315" s="116">
        <f t="shared" si="71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>
        <v>0</v>
      </c>
      <c r="AS315" s="53">
        <v>0</v>
      </c>
      <c r="AT315" s="53">
        <v>0</v>
      </c>
      <c r="AU315" s="53"/>
      <c r="AV315" s="116">
        <f t="shared" si="72"/>
        <v>0</v>
      </c>
      <c r="AW315" s="53">
        <f t="shared" si="73"/>
        <v>0</v>
      </c>
      <c r="AX315" s="53">
        <f t="shared" si="74"/>
        <v>0</v>
      </c>
      <c r="AY315" s="53">
        <f t="shared" si="75"/>
        <v>0</v>
      </c>
      <c r="AZ315" s="53">
        <f t="shared" si="76"/>
        <v>0</v>
      </c>
      <c r="BA315" s="53">
        <f t="shared" si="77"/>
        <v>0</v>
      </c>
      <c r="BB315" s="53">
        <f t="shared" si="78"/>
        <v>0</v>
      </c>
      <c r="BC315" s="53">
        <f t="shared" si="79"/>
        <v>0</v>
      </c>
      <c r="BD315" s="53">
        <f t="shared" si="80"/>
        <v>0</v>
      </c>
      <c r="BE315" s="53">
        <f t="shared" si="81"/>
        <v>0</v>
      </c>
      <c r="BF315" s="53">
        <f t="shared" si="82"/>
        <v>0</v>
      </c>
      <c r="BG315" s="53">
        <f t="shared" si="83"/>
        <v>0</v>
      </c>
      <c r="BH315" s="53">
        <f t="shared" si="84"/>
        <v>0</v>
      </c>
      <c r="BI315" s="105"/>
      <c r="BJ315" s="105">
        <f t="shared" si="85"/>
        <v>0</v>
      </c>
      <c r="BK315" s="107">
        <f t="shared" si="86"/>
        <v>0</v>
      </c>
    </row>
    <row r="316" spans="1:63" x14ac:dyDescent="0.35">
      <c r="A316" s="58" t="s">
        <v>472</v>
      </c>
      <c r="B316" s="58" t="s">
        <v>122</v>
      </c>
      <c r="C316" s="57">
        <v>404</v>
      </c>
      <c r="D316" s="57" t="s">
        <v>635</v>
      </c>
      <c r="E316" s="57" t="s">
        <v>635</v>
      </c>
      <c r="F316" s="58" t="s">
        <v>42</v>
      </c>
      <c r="G316" s="58" t="s">
        <v>549</v>
      </c>
      <c r="H316" s="113">
        <v>6729</v>
      </c>
      <c r="I316" s="58" t="s">
        <v>694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/>
      <c r="V316" s="116">
        <f t="shared" si="70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>
        <v>0</v>
      </c>
      <c r="AF316" s="53">
        <v>0</v>
      </c>
      <c r="AG316" s="53">
        <v>0</v>
      </c>
      <c r="AH316" s="53"/>
      <c r="AI316" s="116">
        <f t="shared" si="71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/>
      <c r="AV316" s="116">
        <f t="shared" si="72"/>
        <v>0</v>
      </c>
      <c r="AW316" s="53">
        <f t="shared" si="73"/>
        <v>0</v>
      </c>
      <c r="AX316" s="53">
        <f t="shared" si="74"/>
        <v>0</v>
      </c>
      <c r="AY316" s="53">
        <f t="shared" si="75"/>
        <v>0</v>
      </c>
      <c r="AZ316" s="53">
        <f t="shared" si="76"/>
        <v>0</v>
      </c>
      <c r="BA316" s="53">
        <f t="shared" si="77"/>
        <v>0</v>
      </c>
      <c r="BB316" s="53">
        <f t="shared" si="78"/>
        <v>0</v>
      </c>
      <c r="BC316" s="53">
        <f t="shared" si="79"/>
        <v>0</v>
      </c>
      <c r="BD316" s="53">
        <f t="shared" si="80"/>
        <v>0</v>
      </c>
      <c r="BE316" s="53">
        <f t="shared" si="81"/>
        <v>0</v>
      </c>
      <c r="BF316" s="53">
        <f t="shared" si="82"/>
        <v>0</v>
      </c>
      <c r="BG316" s="53">
        <f t="shared" si="83"/>
        <v>0</v>
      </c>
      <c r="BH316" s="53">
        <f t="shared" si="84"/>
        <v>0</v>
      </c>
      <c r="BI316" s="105"/>
      <c r="BJ316" s="105">
        <f t="shared" si="85"/>
        <v>0</v>
      </c>
      <c r="BK316" s="107">
        <f t="shared" si="86"/>
        <v>0</v>
      </c>
    </row>
    <row r="317" spans="1:63" x14ac:dyDescent="0.35">
      <c r="A317" s="58" t="s">
        <v>635</v>
      </c>
      <c r="B317" s="58" t="s">
        <v>145</v>
      </c>
      <c r="C317" s="57">
        <v>404</v>
      </c>
      <c r="D317" s="57" t="s">
        <v>635</v>
      </c>
      <c r="E317" s="57" t="s">
        <v>635</v>
      </c>
      <c r="F317" s="58" t="s">
        <v>145</v>
      </c>
      <c r="G317" s="58" t="s">
        <v>549</v>
      </c>
      <c r="H317" s="113">
        <v>6730</v>
      </c>
      <c r="I317" s="58" t="s">
        <v>150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/>
      <c r="V317" s="116">
        <f t="shared" si="70"/>
        <v>0</v>
      </c>
      <c r="W317" s="53">
        <v>0</v>
      </c>
      <c r="X317" s="53">
        <v>0</v>
      </c>
      <c r="Y317" s="53">
        <v>0</v>
      </c>
      <c r="Z317" s="53">
        <v>1</v>
      </c>
      <c r="AA317" s="53">
        <v>0</v>
      </c>
      <c r="AB317" s="53">
        <v>0</v>
      </c>
      <c r="AC317" s="53">
        <v>1</v>
      </c>
      <c r="AD317" s="53">
        <v>0</v>
      </c>
      <c r="AE317" s="53">
        <v>0</v>
      </c>
      <c r="AF317" s="53">
        <v>0</v>
      </c>
      <c r="AG317" s="53">
        <v>0</v>
      </c>
      <c r="AH317" s="53"/>
      <c r="AI317" s="116">
        <f t="shared" si="71"/>
        <v>2</v>
      </c>
      <c r="AJ317" s="53">
        <v>0</v>
      </c>
      <c r="AK317" s="53">
        <v>2</v>
      </c>
      <c r="AL317" s="53">
        <v>9</v>
      </c>
      <c r="AM317" s="53">
        <v>1</v>
      </c>
      <c r="AN317" s="53">
        <v>0</v>
      </c>
      <c r="AO317" s="53">
        <v>0</v>
      </c>
      <c r="AP317" s="53">
        <v>1</v>
      </c>
      <c r="AQ317" s="53">
        <v>0</v>
      </c>
      <c r="AR317" s="53">
        <v>0</v>
      </c>
      <c r="AS317" s="53">
        <v>0</v>
      </c>
      <c r="AT317" s="53">
        <v>0</v>
      </c>
      <c r="AU317" s="53"/>
      <c r="AV317" s="116">
        <f t="shared" si="72"/>
        <v>13</v>
      </c>
      <c r="AW317" s="53">
        <f t="shared" si="73"/>
        <v>0</v>
      </c>
      <c r="AX317" s="53">
        <f t="shared" si="74"/>
        <v>2</v>
      </c>
      <c r="AY317" s="53">
        <f t="shared" si="75"/>
        <v>9</v>
      </c>
      <c r="AZ317" s="53">
        <f t="shared" si="76"/>
        <v>2</v>
      </c>
      <c r="BA317" s="53">
        <f t="shared" si="77"/>
        <v>0</v>
      </c>
      <c r="BB317" s="53">
        <f t="shared" si="78"/>
        <v>0</v>
      </c>
      <c r="BC317" s="53">
        <f t="shared" si="79"/>
        <v>2</v>
      </c>
      <c r="BD317" s="53">
        <f t="shared" si="80"/>
        <v>0</v>
      </c>
      <c r="BE317" s="53">
        <f t="shared" si="81"/>
        <v>0</v>
      </c>
      <c r="BF317" s="53">
        <f t="shared" si="82"/>
        <v>0</v>
      </c>
      <c r="BG317" s="53">
        <f t="shared" si="83"/>
        <v>0</v>
      </c>
      <c r="BH317" s="53">
        <f t="shared" si="84"/>
        <v>0</v>
      </c>
      <c r="BI317" s="105"/>
      <c r="BJ317" s="105">
        <f t="shared" si="85"/>
        <v>15</v>
      </c>
      <c r="BK317" s="107">
        <f t="shared" si="86"/>
        <v>0</v>
      </c>
    </row>
    <row r="318" spans="1:63" x14ac:dyDescent="0.35">
      <c r="A318" s="58" t="s">
        <v>635</v>
      </c>
      <c r="B318" s="58" t="s">
        <v>145</v>
      </c>
      <c r="C318" s="57">
        <v>404</v>
      </c>
      <c r="D318" s="57" t="s">
        <v>635</v>
      </c>
      <c r="E318" s="57" t="s">
        <v>635</v>
      </c>
      <c r="F318" s="58" t="s">
        <v>145</v>
      </c>
      <c r="G318" s="58" t="s">
        <v>549</v>
      </c>
      <c r="H318" s="113">
        <v>6731</v>
      </c>
      <c r="I318" s="58" t="s">
        <v>146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/>
      <c r="V318" s="116">
        <f t="shared" si="70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>
        <v>0</v>
      </c>
      <c r="AF318" s="53">
        <v>0</v>
      </c>
      <c r="AG318" s="53">
        <v>0</v>
      </c>
      <c r="AH318" s="53"/>
      <c r="AI318" s="116">
        <f t="shared" si="71"/>
        <v>0</v>
      </c>
      <c r="AJ318" s="53">
        <v>0</v>
      </c>
      <c r="AK318" s="53">
        <v>1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>
        <v>0</v>
      </c>
      <c r="AS318" s="53">
        <v>0</v>
      </c>
      <c r="AT318" s="53">
        <v>0</v>
      </c>
      <c r="AU318" s="53"/>
      <c r="AV318" s="116">
        <f t="shared" si="72"/>
        <v>1</v>
      </c>
      <c r="AW318" s="53">
        <f t="shared" si="73"/>
        <v>0</v>
      </c>
      <c r="AX318" s="53">
        <f t="shared" si="74"/>
        <v>1</v>
      </c>
      <c r="AY318" s="53">
        <f t="shared" si="75"/>
        <v>0</v>
      </c>
      <c r="AZ318" s="53">
        <f t="shared" si="76"/>
        <v>0</v>
      </c>
      <c r="BA318" s="53">
        <f t="shared" si="77"/>
        <v>0</v>
      </c>
      <c r="BB318" s="53">
        <f t="shared" si="78"/>
        <v>0</v>
      </c>
      <c r="BC318" s="53">
        <f t="shared" si="79"/>
        <v>0</v>
      </c>
      <c r="BD318" s="53">
        <f t="shared" si="80"/>
        <v>0</v>
      </c>
      <c r="BE318" s="53">
        <f t="shared" si="81"/>
        <v>0</v>
      </c>
      <c r="BF318" s="53">
        <f t="shared" si="82"/>
        <v>0</v>
      </c>
      <c r="BG318" s="53">
        <f t="shared" si="83"/>
        <v>0</v>
      </c>
      <c r="BH318" s="53">
        <f t="shared" si="84"/>
        <v>0</v>
      </c>
      <c r="BI318" s="105"/>
      <c r="BJ318" s="105">
        <f t="shared" si="85"/>
        <v>1</v>
      </c>
      <c r="BK318" s="107">
        <f t="shared" si="86"/>
        <v>0</v>
      </c>
    </row>
    <row r="319" spans="1:63" x14ac:dyDescent="0.35">
      <c r="A319" s="58" t="s">
        <v>635</v>
      </c>
      <c r="B319" s="58" t="s">
        <v>220</v>
      </c>
      <c r="C319" s="57">
        <v>404</v>
      </c>
      <c r="D319" s="57" t="s">
        <v>635</v>
      </c>
      <c r="E319" s="57" t="s">
        <v>635</v>
      </c>
      <c r="F319" s="58" t="s">
        <v>220</v>
      </c>
      <c r="G319" s="58" t="s">
        <v>549</v>
      </c>
      <c r="H319" s="113">
        <v>6740</v>
      </c>
      <c r="I319" s="58" t="s">
        <v>695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3"/>
      <c r="V319" s="116">
        <f t="shared" si="70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>
        <v>0</v>
      </c>
      <c r="AF319" s="53">
        <v>0</v>
      </c>
      <c r="AG319" s="53">
        <v>0</v>
      </c>
      <c r="AH319" s="53"/>
      <c r="AI319" s="116">
        <f t="shared" si="71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>
        <v>0</v>
      </c>
      <c r="AS319" s="53">
        <v>0</v>
      </c>
      <c r="AT319" s="53">
        <v>0</v>
      </c>
      <c r="AU319" s="53"/>
      <c r="AV319" s="116">
        <f t="shared" si="72"/>
        <v>0</v>
      </c>
      <c r="AW319" s="53">
        <f t="shared" si="73"/>
        <v>0</v>
      </c>
      <c r="AX319" s="53">
        <f t="shared" si="74"/>
        <v>0</v>
      </c>
      <c r="AY319" s="53">
        <f t="shared" si="75"/>
        <v>0</v>
      </c>
      <c r="AZ319" s="53">
        <f t="shared" si="76"/>
        <v>0</v>
      </c>
      <c r="BA319" s="53">
        <f t="shared" si="77"/>
        <v>0</v>
      </c>
      <c r="BB319" s="53">
        <f t="shared" si="78"/>
        <v>0</v>
      </c>
      <c r="BC319" s="53">
        <f t="shared" si="79"/>
        <v>0</v>
      </c>
      <c r="BD319" s="53">
        <f t="shared" si="80"/>
        <v>0</v>
      </c>
      <c r="BE319" s="53">
        <f t="shared" si="81"/>
        <v>0</v>
      </c>
      <c r="BF319" s="53">
        <f t="shared" si="82"/>
        <v>0</v>
      </c>
      <c r="BG319" s="53">
        <f t="shared" si="83"/>
        <v>0</v>
      </c>
      <c r="BH319" s="53">
        <f t="shared" si="84"/>
        <v>0</v>
      </c>
      <c r="BI319" s="105"/>
      <c r="BJ319" s="105">
        <f t="shared" si="85"/>
        <v>0</v>
      </c>
      <c r="BK319" s="107">
        <f t="shared" si="86"/>
        <v>0</v>
      </c>
    </row>
    <row r="320" spans="1:63" x14ac:dyDescent="0.35">
      <c r="A320" s="58" t="s">
        <v>70</v>
      </c>
      <c r="B320" s="58" t="s">
        <v>71</v>
      </c>
      <c r="C320" s="57">
        <v>406</v>
      </c>
      <c r="D320" s="57" t="s">
        <v>541</v>
      </c>
      <c r="E320" s="57" t="s">
        <v>70</v>
      </c>
      <c r="F320" s="58" t="s">
        <v>71</v>
      </c>
      <c r="G320" s="58" t="s">
        <v>549</v>
      </c>
      <c r="H320" s="113">
        <v>6763</v>
      </c>
      <c r="I320" s="58" t="s">
        <v>696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/>
      <c r="V320" s="116">
        <f t="shared" si="70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>
        <v>0</v>
      </c>
      <c r="AF320" s="53">
        <v>0</v>
      </c>
      <c r="AG320" s="53">
        <v>0</v>
      </c>
      <c r="AH320" s="53"/>
      <c r="AI320" s="116">
        <f t="shared" si="71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>
        <v>0</v>
      </c>
      <c r="AS320" s="53">
        <v>0</v>
      </c>
      <c r="AT320" s="53">
        <v>0</v>
      </c>
      <c r="AU320" s="53"/>
      <c r="AV320" s="116">
        <f t="shared" si="72"/>
        <v>0</v>
      </c>
      <c r="AW320" s="53">
        <f t="shared" si="73"/>
        <v>0</v>
      </c>
      <c r="AX320" s="53">
        <f t="shared" si="74"/>
        <v>0</v>
      </c>
      <c r="AY320" s="53">
        <f t="shared" si="75"/>
        <v>0</v>
      </c>
      <c r="AZ320" s="53">
        <f t="shared" si="76"/>
        <v>0</v>
      </c>
      <c r="BA320" s="53">
        <f t="shared" si="77"/>
        <v>0</v>
      </c>
      <c r="BB320" s="53">
        <f t="shared" si="78"/>
        <v>0</v>
      </c>
      <c r="BC320" s="53">
        <f t="shared" si="79"/>
        <v>0</v>
      </c>
      <c r="BD320" s="53">
        <f t="shared" si="80"/>
        <v>0</v>
      </c>
      <c r="BE320" s="53">
        <f t="shared" si="81"/>
        <v>0</v>
      </c>
      <c r="BF320" s="53">
        <f t="shared" si="82"/>
        <v>0</v>
      </c>
      <c r="BG320" s="53">
        <f t="shared" si="83"/>
        <v>0</v>
      </c>
      <c r="BH320" s="53">
        <f t="shared" si="84"/>
        <v>0</v>
      </c>
      <c r="BI320" s="105"/>
      <c r="BJ320" s="105">
        <f t="shared" si="85"/>
        <v>0</v>
      </c>
      <c r="BK320" s="107">
        <f t="shared" si="86"/>
        <v>0</v>
      </c>
    </row>
    <row r="321" spans="1:63" x14ac:dyDescent="0.35">
      <c r="A321" s="58" t="s">
        <v>70</v>
      </c>
      <c r="B321" s="58" t="s">
        <v>309</v>
      </c>
      <c r="C321" s="57">
        <v>406</v>
      </c>
      <c r="D321" s="57" t="s">
        <v>541</v>
      </c>
      <c r="E321" s="57" t="s">
        <v>70</v>
      </c>
      <c r="F321" s="58" t="s">
        <v>309</v>
      </c>
      <c r="G321" s="58" t="s">
        <v>549</v>
      </c>
      <c r="H321" s="113">
        <v>6764</v>
      </c>
      <c r="I321" s="58" t="s">
        <v>697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3"/>
      <c r="V321" s="116">
        <f t="shared" si="70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/>
      <c r="AI321" s="116">
        <f t="shared" si="71"/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/>
      <c r="AV321" s="116">
        <f t="shared" si="72"/>
        <v>0</v>
      </c>
      <c r="AW321" s="53">
        <f t="shared" si="73"/>
        <v>0</v>
      </c>
      <c r="AX321" s="53">
        <f t="shared" si="74"/>
        <v>0</v>
      </c>
      <c r="AY321" s="53">
        <f t="shared" si="75"/>
        <v>0</v>
      </c>
      <c r="AZ321" s="53">
        <f t="shared" si="76"/>
        <v>0</v>
      </c>
      <c r="BA321" s="53">
        <f t="shared" si="77"/>
        <v>0</v>
      </c>
      <c r="BB321" s="53">
        <f t="shared" si="78"/>
        <v>0</v>
      </c>
      <c r="BC321" s="53">
        <f t="shared" si="79"/>
        <v>0</v>
      </c>
      <c r="BD321" s="53">
        <f t="shared" si="80"/>
        <v>0</v>
      </c>
      <c r="BE321" s="53">
        <f t="shared" si="81"/>
        <v>0</v>
      </c>
      <c r="BF321" s="53">
        <f t="shared" si="82"/>
        <v>0</v>
      </c>
      <c r="BG321" s="53">
        <f t="shared" si="83"/>
        <v>0</v>
      </c>
      <c r="BH321" s="53">
        <f t="shared" si="84"/>
        <v>0</v>
      </c>
      <c r="BI321" s="105"/>
      <c r="BJ321" s="105">
        <f t="shared" si="85"/>
        <v>0</v>
      </c>
      <c r="BK321" s="107">
        <f t="shared" si="86"/>
        <v>0</v>
      </c>
    </row>
    <row r="322" spans="1:63" x14ac:dyDescent="0.35">
      <c r="A322" s="58" t="s">
        <v>635</v>
      </c>
      <c r="B322" s="58" t="s">
        <v>42</v>
      </c>
      <c r="C322" s="57">
        <v>404</v>
      </c>
      <c r="D322" s="57" t="s">
        <v>635</v>
      </c>
      <c r="E322" s="57" t="s">
        <v>635</v>
      </c>
      <c r="F322" s="58" t="s">
        <v>42</v>
      </c>
      <c r="G322" s="58" t="s">
        <v>549</v>
      </c>
      <c r="H322" s="113">
        <v>6765</v>
      </c>
      <c r="I322" s="58" t="s">
        <v>470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/>
      <c r="V322" s="116">
        <f t="shared" si="70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/>
      <c r="AI322" s="116">
        <f t="shared" si="71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/>
      <c r="AV322" s="116">
        <f t="shared" si="72"/>
        <v>0</v>
      </c>
      <c r="AW322" s="53">
        <f t="shared" si="73"/>
        <v>0</v>
      </c>
      <c r="AX322" s="53">
        <f t="shared" si="74"/>
        <v>0</v>
      </c>
      <c r="AY322" s="53">
        <f t="shared" si="75"/>
        <v>0</v>
      </c>
      <c r="AZ322" s="53">
        <f t="shared" si="76"/>
        <v>0</v>
      </c>
      <c r="BA322" s="53">
        <f t="shared" si="77"/>
        <v>0</v>
      </c>
      <c r="BB322" s="53">
        <f t="shared" si="78"/>
        <v>0</v>
      </c>
      <c r="BC322" s="53">
        <f t="shared" si="79"/>
        <v>0</v>
      </c>
      <c r="BD322" s="53">
        <f t="shared" si="80"/>
        <v>0</v>
      </c>
      <c r="BE322" s="53">
        <f t="shared" si="81"/>
        <v>0</v>
      </c>
      <c r="BF322" s="53">
        <f t="shared" si="82"/>
        <v>0</v>
      </c>
      <c r="BG322" s="53">
        <f t="shared" si="83"/>
        <v>0</v>
      </c>
      <c r="BH322" s="53">
        <f t="shared" si="84"/>
        <v>0</v>
      </c>
      <c r="BI322" s="105"/>
      <c r="BJ322" s="105">
        <f t="shared" si="85"/>
        <v>0</v>
      </c>
      <c r="BK322" s="107">
        <f t="shared" si="86"/>
        <v>0</v>
      </c>
    </row>
    <row r="323" spans="1:63" x14ac:dyDescent="0.35">
      <c r="A323" s="58" t="s">
        <v>5</v>
      </c>
      <c r="B323" s="58" t="s">
        <v>273</v>
      </c>
      <c r="C323" s="57">
        <v>400</v>
      </c>
      <c r="D323" s="57" t="s">
        <v>546</v>
      </c>
      <c r="E323" s="57" t="s">
        <v>547</v>
      </c>
      <c r="F323" s="58" t="s">
        <v>462</v>
      </c>
      <c r="G323" s="58" t="s">
        <v>554</v>
      </c>
      <c r="H323" s="113">
        <v>6794</v>
      </c>
      <c r="I323" s="58" t="s">
        <v>698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/>
      <c r="V323" s="116">
        <f t="shared" si="70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/>
      <c r="AI323" s="116">
        <f t="shared" si="71"/>
        <v>0</v>
      </c>
      <c r="AJ323" s="53">
        <v>0</v>
      </c>
      <c r="AK323" s="53">
        <v>0</v>
      </c>
      <c r="AL323" s="53">
        <v>0</v>
      </c>
      <c r="AM323" s="53">
        <v>2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/>
      <c r="AV323" s="116">
        <f t="shared" si="72"/>
        <v>2</v>
      </c>
      <c r="AW323" s="53">
        <f t="shared" si="73"/>
        <v>0</v>
      </c>
      <c r="AX323" s="53">
        <f t="shared" si="74"/>
        <v>0</v>
      </c>
      <c r="AY323" s="53">
        <f t="shared" si="75"/>
        <v>0</v>
      </c>
      <c r="AZ323" s="53">
        <f t="shared" si="76"/>
        <v>2</v>
      </c>
      <c r="BA323" s="53">
        <f t="shared" si="77"/>
        <v>0</v>
      </c>
      <c r="BB323" s="53">
        <f t="shared" si="78"/>
        <v>0</v>
      </c>
      <c r="BC323" s="53">
        <f t="shared" si="79"/>
        <v>0</v>
      </c>
      <c r="BD323" s="53">
        <f t="shared" si="80"/>
        <v>0</v>
      </c>
      <c r="BE323" s="53">
        <f t="shared" si="81"/>
        <v>0</v>
      </c>
      <c r="BF323" s="53">
        <f t="shared" si="82"/>
        <v>0</v>
      </c>
      <c r="BG323" s="53">
        <f t="shared" si="83"/>
        <v>0</v>
      </c>
      <c r="BH323" s="53">
        <f t="shared" si="84"/>
        <v>0</v>
      </c>
      <c r="BI323" s="105"/>
      <c r="BJ323" s="105">
        <f t="shared" si="85"/>
        <v>2</v>
      </c>
      <c r="BK323" s="107">
        <f t="shared" si="86"/>
        <v>0</v>
      </c>
    </row>
    <row r="324" spans="1:63" x14ac:dyDescent="0.35">
      <c r="A324" s="58" t="s">
        <v>635</v>
      </c>
      <c r="B324" s="58" t="s">
        <v>173</v>
      </c>
      <c r="C324" s="57">
        <v>404</v>
      </c>
      <c r="D324" s="57" t="s">
        <v>635</v>
      </c>
      <c r="E324" s="57" t="s">
        <v>635</v>
      </c>
      <c r="F324" s="58" t="s">
        <v>173</v>
      </c>
      <c r="G324" s="58" t="s">
        <v>549</v>
      </c>
      <c r="H324" s="113">
        <v>6826</v>
      </c>
      <c r="I324" s="58" t="s">
        <v>176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/>
      <c r="V324" s="116">
        <f t="shared" si="70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/>
      <c r="AI324" s="116">
        <f t="shared" si="71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/>
      <c r="AV324" s="116">
        <f t="shared" si="72"/>
        <v>0</v>
      </c>
      <c r="AW324" s="53">
        <f t="shared" si="73"/>
        <v>0</v>
      </c>
      <c r="AX324" s="53">
        <f t="shared" si="74"/>
        <v>0</v>
      </c>
      <c r="AY324" s="53">
        <f t="shared" si="75"/>
        <v>0</v>
      </c>
      <c r="AZ324" s="53">
        <f t="shared" si="76"/>
        <v>0</v>
      </c>
      <c r="BA324" s="53">
        <f t="shared" si="77"/>
        <v>0</v>
      </c>
      <c r="BB324" s="53">
        <f t="shared" si="78"/>
        <v>0</v>
      </c>
      <c r="BC324" s="53">
        <f t="shared" si="79"/>
        <v>0</v>
      </c>
      <c r="BD324" s="53">
        <f t="shared" si="80"/>
        <v>0</v>
      </c>
      <c r="BE324" s="53">
        <f t="shared" si="81"/>
        <v>0</v>
      </c>
      <c r="BF324" s="53">
        <f t="shared" si="82"/>
        <v>0</v>
      </c>
      <c r="BG324" s="53">
        <f t="shared" si="83"/>
        <v>0</v>
      </c>
      <c r="BH324" s="53">
        <f t="shared" si="84"/>
        <v>0</v>
      </c>
      <c r="BI324" s="105"/>
      <c r="BJ324" s="105">
        <f t="shared" si="85"/>
        <v>0</v>
      </c>
      <c r="BK324" s="107">
        <f t="shared" si="86"/>
        <v>0</v>
      </c>
    </row>
    <row r="325" spans="1:63" x14ac:dyDescent="0.35">
      <c r="A325" s="58" t="s">
        <v>5</v>
      </c>
      <c r="B325" s="58" t="s">
        <v>273</v>
      </c>
      <c r="C325" s="57">
        <v>400</v>
      </c>
      <c r="D325" s="57" t="s">
        <v>546</v>
      </c>
      <c r="E325" s="57" t="s">
        <v>547</v>
      </c>
      <c r="F325" s="58" t="s">
        <v>462</v>
      </c>
      <c r="G325" s="58" t="s">
        <v>549</v>
      </c>
      <c r="H325" s="113">
        <v>6846</v>
      </c>
      <c r="I325" s="58" t="s">
        <v>287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/>
      <c r="V325" s="116">
        <f t="shared" si="70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/>
      <c r="AI325" s="116">
        <f t="shared" si="71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/>
      <c r="AV325" s="116">
        <f t="shared" si="72"/>
        <v>0</v>
      </c>
      <c r="AW325" s="53">
        <f t="shared" si="73"/>
        <v>0</v>
      </c>
      <c r="AX325" s="53">
        <f t="shared" si="74"/>
        <v>0</v>
      </c>
      <c r="AY325" s="53">
        <f t="shared" si="75"/>
        <v>0</v>
      </c>
      <c r="AZ325" s="53">
        <f t="shared" si="76"/>
        <v>0</v>
      </c>
      <c r="BA325" s="53">
        <f t="shared" si="77"/>
        <v>0</v>
      </c>
      <c r="BB325" s="53">
        <f t="shared" si="78"/>
        <v>0</v>
      </c>
      <c r="BC325" s="53">
        <f t="shared" si="79"/>
        <v>0</v>
      </c>
      <c r="BD325" s="53">
        <f t="shared" si="80"/>
        <v>0</v>
      </c>
      <c r="BE325" s="53">
        <f t="shared" si="81"/>
        <v>0</v>
      </c>
      <c r="BF325" s="53">
        <f t="shared" si="82"/>
        <v>0</v>
      </c>
      <c r="BG325" s="53">
        <f t="shared" si="83"/>
        <v>0</v>
      </c>
      <c r="BH325" s="53">
        <f t="shared" si="84"/>
        <v>0</v>
      </c>
      <c r="BI325" s="105"/>
      <c r="BJ325" s="105">
        <f t="shared" si="85"/>
        <v>0</v>
      </c>
      <c r="BK325" s="107">
        <f t="shared" si="86"/>
        <v>0</v>
      </c>
    </row>
    <row r="326" spans="1:63" x14ac:dyDescent="0.35">
      <c r="A326" s="58" t="s">
        <v>635</v>
      </c>
      <c r="B326" s="58" t="s">
        <v>59</v>
      </c>
      <c r="C326" s="57">
        <v>404</v>
      </c>
      <c r="D326" s="57" t="s">
        <v>635</v>
      </c>
      <c r="E326" s="57" t="s">
        <v>635</v>
      </c>
      <c r="F326" s="58" t="s">
        <v>59</v>
      </c>
      <c r="G326" s="58" t="s">
        <v>549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/>
      <c r="V326" s="116">
        <f t="shared" si="70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/>
      <c r="AI326" s="116">
        <f t="shared" si="71"/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/>
      <c r="AV326" s="116">
        <f t="shared" si="72"/>
        <v>0</v>
      </c>
      <c r="AW326" s="53">
        <f t="shared" si="73"/>
        <v>0</v>
      </c>
      <c r="AX326" s="53">
        <f t="shared" si="74"/>
        <v>0</v>
      </c>
      <c r="AY326" s="53">
        <f t="shared" si="75"/>
        <v>0</v>
      </c>
      <c r="AZ326" s="53">
        <f t="shared" si="76"/>
        <v>0</v>
      </c>
      <c r="BA326" s="53">
        <f t="shared" si="77"/>
        <v>0</v>
      </c>
      <c r="BB326" s="53">
        <f t="shared" si="78"/>
        <v>0</v>
      </c>
      <c r="BC326" s="53">
        <f t="shared" si="79"/>
        <v>0</v>
      </c>
      <c r="BD326" s="53">
        <f t="shared" si="80"/>
        <v>0</v>
      </c>
      <c r="BE326" s="53">
        <f t="shared" si="81"/>
        <v>0</v>
      </c>
      <c r="BF326" s="53">
        <f t="shared" si="82"/>
        <v>0</v>
      </c>
      <c r="BG326" s="53">
        <f t="shared" si="83"/>
        <v>0</v>
      </c>
      <c r="BH326" s="53">
        <f t="shared" si="84"/>
        <v>0</v>
      </c>
      <c r="BI326" s="105"/>
      <c r="BJ326" s="105">
        <f t="shared" si="85"/>
        <v>0</v>
      </c>
      <c r="BK326" s="107">
        <f t="shared" si="86"/>
        <v>0</v>
      </c>
    </row>
    <row r="327" spans="1:63" x14ac:dyDescent="0.35">
      <c r="A327" s="58" t="s">
        <v>5</v>
      </c>
      <c r="B327" s="58" t="s">
        <v>49</v>
      </c>
      <c r="C327" s="57">
        <v>400</v>
      </c>
      <c r="D327" s="57" t="s">
        <v>546</v>
      </c>
      <c r="E327" s="57" t="s">
        <v>547</v>
      </c>
      <c r="F327" s="58" t="s">
        <v>49</v>
      </c>
      <c r="G327" s="58" t="s">
        <v>549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/>
      <c r="V327" s="116">
        <f t="shared" ref="V327:V390" si="87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/>
      <c r="AI327" s="116">
        <f t="shared" ref="AI327:AI390" si="88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/>
      <c r="AV327" s="116">
        <f t="shared" ref="AV327:AV390" si="89">SUM(AJ327:AU327)</f>
        <v>0</v>
      </c>
      <c r="AW327" s="53">
        <f t="shared" ref="AW327:AW390" si="90">+J327+W327+AJ327</f>
        <v>0</v>
      </c>
      <c r="AX327" s="53">
        <f t="shared" ref="AX327:AX390" si="91">+K327+X327+AK327</f>
        <v>0</v>
      </c>
      <c r="AY327" s="53">
        <f t="shared" ref="AY327:AY390" si="92">+L327+Y327+AL327</f>
        <v>0</v>
      </c>
      <c r="AZ327" s="53">
        <f t="shared" ref="AZ327:AZ390" si="93">+M327+Z327+AM327</f>
        <v>0</v>
      </c>
      <c r="BA327" s="53">
        <f t="shared" ref="BA327:BA390" si="94">+N327+AA327+AN327</f>
        <v>0</v>
      </c>
      <c r="BB327" s="53">
        <f t="shared" ref="BB327:BB390" si="95">+O327+AB327+AO327</f>
        <v>0</v>
      </c>
      <c r="BC327" s="53">
        <f t="shared" ref="BC327:BC390" si="96">+P327+AC327+AP327</f>
        <v>0</v>
      </c>
      <c r="BD327" s="53">
        <f t="shared" ref="BD327:BD390" si="97">+Q327+AD327+AQ327</f>
        <v>0</v>
      </c>
      <c r="BE327" s="53">
        <f t="shared" ref="BE327:BE390" si="98">+R327+AE327+AR327</f>
        <v>0</v>
      </c>
      <c r="BF327" s="53">
        <f t="shared" ref="BF327:BF390" si="99">+S327+AF327+AS327</f>
        <v>0</v>
      </c>
      <c r="BG327" s="53">
        <f t="shared" ref="BG327:BG390" si="100">+T327+AG327+AT327</f>
        <v>0</v>
      </c>
      <c r="BH327" s="53">
        <f t="shared" ref="BH327:BH390" si="101">+U327+AH327+AU327</f>
        <v>0</v>
      </c>
      <c r="BI327" s="105"/>
      <c r="BJ327" s="105">
        <f t="shared" ref="BJ327:BJ390" si="102">+V327+AI327+AV327</f>
        <v>0</v>
      </c>
      <c r="BK327" s="107">
        <f t="shared" ref="BK327:BK390" si="103">IFERROR(BJ327/BI327,0)</f>
        <v>0</v>
      </c>
    </row>
    <row r="328" spans="1:63" x14ac:dyDescent="0.35">
      <c r="A328" s="58" t="s">
        <v>194</v>
      </c>
      <c r="B328" s="58" t="s">
        <v>367</v>
      </c>
      <c r="C328" s="57">
        <v>407</v>
      </c>
      <c r="D328" s="57" t="s">
        <v>583</v>
      </c>
      <c r="E328" s="57" t="s">
        <v>194</v>
      </c>
      <c r="F328" s="58" t="s">
        <v>369</v>
      </c>
      <c r="G328" s="58" t="s">
        <v>549</v>
      </c>
      <c r="H328" s="113">
        <v>6924</v>
      </c>
      <c r="I328" s="58" t="s">
        <v>372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/>
      <c r="V328" s="116">
        <f t="shared" si="87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/>
      <c r="AI328" s="116">
        <f t="shared" si="88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/>
      <c r="AV328" s="116">
        <f t="shared" si="89"/>
        <v>0</v>
      </c>
      <c r="AW328" s="53">
        <f t="shared" si="90"/>
        <v>0</v>
      </c>
      <c r="AX328" s="53">
        <f t="shared" si="91"/>
        <v>0</v>
      </c>
      <c r="AY328" s="53">
        <f t="shared" si="92"/>
        <v>0</v>
      </c>
      <c r="AZ328" s="53">
        <f t="shared" si="93"/>
        <v>0</v>
      </c>
      <c r="BA328" s="53">
        <f t="shared" si="94"/>
        <v>0</v>
      </c>
      <c r="BB328" s="53">
        <f t="shared" si="95"/>
        <v>0</v>
      </c>
      <c r="BC328" s="53">
        <f t="shared" si="96"/>
        <v>0</v>
      </c>
      <c r="BD328" s="53">
        <f t="shared" si="97"/>
        <v>0</v>
      </c>
      <c r="BE328" s="53">
        <f t="shared" si="98"/>
        <v>0</v>
      </c>
      <c r="BF328" s="53">
        <f t="shared" si="99"/>
        <v>0</v>
      </c>
      <c r="BG328" s="53">
        <f t="shared" si="100"/>
        <v>0</v>
      </c>
      <c r="BH328" s="53">
        <f t="shared" si="101"/>
        <v>0</v>
      </c>
      <c r="BI328" s="105"/>
      <c r="BJ328" s="105">
        <f t="shared" si="102"/>
        <v>0</v>
      </c>
      <c r="BK328" s="107">
        <f t="shared" si="103"/>
        <v>0</v>
      </c>
    </row>
    <row r="329" spans="1:63" x14ac:dyDescent="0.35">
      <c r="A329" s="58" t="s">
        <v>5</v>
      </c>
      <c r="B329" s="58" t="s">
        <v>106</v>
      </c>
      <c r="C329" s="57">
        <v>400</v>
      </c>
      <c r="D329" s="57" t="s">
        <v>546</v>
      </c>
      <c r="E329" s="57" t="s">
        <v>547</v>
      </c>
      <c r="F329" s="58" t="s">
        <v>461</v>
      </c>
      <c r="G329" s="58" t="s">
        <v>549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/>
      <c r="V329" s="116">
        <f t="shared" si="87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/>
      <c r="AI329" s="116">
        <f t="shared" si="88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/>
      <c r="AV329" s="116">
        <f t="shared" si="89"/>
        <v>0</v>
      </c>
      <c r="AW329" s="53">
        <f t="shared" si="90"/>
        <v>0</v>
      </c>
      <c r="AX329" s="53">
        <f t="shared" si="91"/>
        <v>0</v>
      </c>
      <c r="AY329" s="53">
        <f t="shared" si="92"/>
        <v>0</v>
      </c>
      <c r="AZ329" s="53">
        <f t="shared" si="93"/>
        <v>0</v>
      </c>
      <c r="BA329" s="53">
        <f t="shared" si="94"/>
        <v>0</v>
      </c>
      <c r="BB329" s="53">
        <f t="shared" si="95"/>
        <v>0</v>
      </c>
      <c r="BC329" s="53">
        <f t="shared" si="96"/>
        <v>0</v>
      </c>
      <c r="BD329" s="53">
        <f t="shared" si="97"/>
        <v>0</v>
      </c>
      <c r="BE329" s="53">
        <f t="shared" si="98"/>
        <v>0</v>
      </c>
      <c r="BF329" s="53">
        <f t="shared" si="99"/>
        <v>0</v>
      </c>
      <c r="BG329" s="53">
        <f t="shared" si="100"/>
        <v>0</v>
      </c>
      <c r="BH329" s="53">
        <f t="shared" si="101"/>
        <v>0</v>
      </c>
      <c r="BI329" s="105"/>
      <c r="BJ329" s="105">
        <f t="shared" si="102"/>
        <v>0</v>
      </c>
      <c r="BK329" s="107">
        <f t="shared" si="103"/>
        <v>0</v>
      </c>
    </row>
    <row r="330" spans="1:63" x14ac:dyDescent="0.35">
      <c r="A330" s="58" t="s">
        <v>5</v>
      </c>
      <c r="B330" s="58" t="s">
        <v>99</v>
      </c>
      <c r="C330" s="57">
        <v>400</v>
      </c>
      <c r="D330" s="57" t="s">
        <v>546</v>
      </c>
      <c r="E330" s="57" t="s">
        <v>518</v>
      </c>
      <c r="F330" s="58" t="s">
        <v>165</v>
      </c>
      <c r="G330" s="58" t="s">
        <v>549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/>
      <c r="V330" s="116">
        <f t="shared" si="87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/>
      <c r="AI330" s="116">
        <f t="shared" si="88"/>
        <v>0</v>
      </c>
      <c r="AJ330" s="53">
        <v>0</v>
      </c>
      <c r="AK330" s="53">
        <v>0</v>
      </c>
      <c r="AL330" s="53">
        <v>0</v>
      </c>
      <c r="AM330" s="53">
        <v>1</v>
      </c>
      <c r="AN330" s="53">
        <v>0</v>
      </c>
      <c r="AO330" s="53">
        <v>0</v>
      </c>
      <c r="AP330" s="53">
        <v>0</v>
      </c>
      <c r="AQ330" s="53">
        <v>1</v>
      </c>
      <c r="AR330" s="53">
        <v>0</v>
      </c>
      <c r="AS330" s="53">
        <v>1</v>
      </c>
      <c r="AT330" s="53">
        <v>1</v>
      </c>
      <c r="AU330" s="53"/>
      <c r="AV330" s="116">
        <f t="shared" si="89"/>
        <v>4</v>
      </c>
      <c r="AW330" s="53">
        <f t="shared" si="90"/>
        <v>0</v>
      </c>
      <c r="AX330" s="53">
        <f t="shared" si="91"/>
        <v>0</v>
      </c>
      <c r="AY330" s="53">
        <f t="shared" si="92"/>
        <v>0</v>
      </c>
      <c r="AZ330" s="53">
        <f t="shared" si="93"/>
        <v>1</v>
      </c>
      <c r="BA330" s="53">
        <f t="shared" si="94"/>
        <v>0</v>
      </c>
      <c r="BB330" s="53">
        <f t="shared" si="95"/>
        <v>0</v>
      </c>
      <c r="BC330" s="53">
        <f t="shared" si="96"/>
        <v>0</v>
      </c>
      <c r="BD330" s="53">
        <f t="shared" si="97"/>
        <v>1</v>
      </c>
      <c r="BE330" s="53">
        <f t="shared" si="98"/>
        <v>0</v>
      </c>
      <c r="BF330" s="53">
        <f t="shared" si="99"/>
        <v>1</v>
      </c>
      <c r="BG330" s="53">
        <f t="shared" si="100"/>
        <v>1</v>
      </c>
      <c r="BH330" s="53">
        <f t="shared" si="101"/>
        <v>0</v>
      </c>
      <c r="BI330" s="105"/>
      <c r="BJ330" s="105">
        <f t="shared" si="102"/>
        <v>4</v>
      </c>
      <c r="BK330" s="107">
        <f t="shared" si="103"/>
        <v>0</v>
      </c>
    </row>
    <row r="331" spans="1:63" x14ac:dyDescent="0.35">
      <c r="A331" s="58" t="s">
        <v>70</v>
      </c>
      <c r="B331" s="58" t="s">
        <v>309</v>
      </c>
      <c r="C331" s="57">
        <v>406</v>
      </c>
      <c r="D331" s="57" t="s">
        <v>541</v>
      </c>
      <c r="E331" s="57" t="s">
        <v>70</v>
      </c>
      <c r="F331" s="58" t="s">
        <v>309</v>
      </c>
      <c r="G331" s="58" t="s">
        <v>549</v>
      </c>
      <c r="H331" s="113">
        <v>6964</v>
      </c>
      <c r="I331" s="58" t="s">
        <v>699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/>
      <c r="V331" s="116">
        <f t="shared" si="87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/>
      <c r="AI331" s="116">
        <f t="shared" si="88"/>
        <v>0</v>
      </c>
      <c r="AJ331" s="53">
        <v>0</v>
      </c>
      <c r="AK331" s="53">
        <v>1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/>
      <c r="AV331" s="116">
        <f t="shared" si="89"/>
        <v>1</v>
      </c>
      <c r="AW331" s="53">
        <f t="shared" si="90"/>
        <v>0</v>
      </c>
      <c r="AX331" s="53">
        <f t="shared" si="91"/>
        <v>1</v>
      </c>
      <c r="AY331" s="53">
        <f t="shared" si="92"/>
        <v>0</v>
      </c>
      <c r="AZ331" s="53">
        <f t="shared" si="93"/>
        <v>0</v>
      </c>
      <c r="BA331" s="53">
        <f t="shared" si="94"/>
        <v>0</v>
      </c>
      <c r="BB331" s="53">
        <f t="shared" si="95"/>
        <v>0</v>
      </c>
      <c r="BC331" s="53">
        <f t="shared" si="96"/>
        <v>0</v>
      </c>
      <c r="BD331" s="53">
        <f t="shared" si="97"/>
        <v>0</v>
      </c>
      <c r="BE331" s="53">
        <f t="shared" si="98"/>
        <v>0</v>
      </c>
      <c r="BF331" s="53">
        <f t="shared" si="99"/>
        <v>0</v>
      </c>
      <c r="BG331" s="53">
        <f t="shared" si="100"/>
        <v>0</v>
      </c>
      <c r="BH331" s="53">
        <f t="shared" si="101"/>
        <v>0</v>
      </c>
      <c r="BI331" s="105"/>
      <c r="BJ331" s="105">
        <f t="shared" si="102"/>
        <v>1</v>
      </c>
      <c r="BK331" s="107">
        <f t="shared" si="103"/>
        <v>0</v>
      </c>
    </row>
    <row r="332" spans="1:63" ht="15" thickBot="1" x14ac:dyDescent="0.4">
      <c r="A332" s="59" t="s">
        <v>472</v>
      </c>
      <c r="B332" s="59" t="s">
        <v>328</v>
      </c>
      <c r="C332" s="57">
        <v>401</v>
      </c>
      <c r="D332" s="57" t="s">
        <v>389</v>
      </c>
      <c r="E332" s="57" t="s">
        <v>472</v>
      </c>
      <c r="F332" s="58" t="s">
        <v>328</v>
      </c>
      <c r="G332" s="58" t="s">
        <v>549</v>
      </c>
      <c r="H332" s="113">
        <v>6992</v>
      </c>
      <c r="I332" s="58" t="s">
        <v>700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/>
      <c r="V332" s="116">
        <f t="shared" si="87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/>
      <c r="AI332" s="116">
        <f t="shared" si="88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/>
      <c r="AV332" s="116">
        <f t="shared" si="89"/>
        <v>0</v>
      </c>
      <c r="AW332" s="53">
        <f t="shared" si="90"/>
        <v>0</v>
      </c>
      <c r="AX332" s="53">
        <f t="shared" si="91"/>
        <v>0</v>
      </c>
      <c r="AY332" s="53">
        <f t="shared" si="92"/>
        <v>0</v>
      </c>
      <c r="AZ332" s="53">
        <f t="shared" si="93"/>
        <v>0</v>
      </c>
      <c r="BA332" s="53">
        <f t="shared" si="94"/>
        <v>0</v>
      </c>
      <c r="BB332" s="53">
        <f t="shared" si="95"/>
        <v>0</v>
      </c>
      <c r="BC332" s="53">
        <f t="shared" si="96"/>
        <v>0</v>
      </c>
      <c r="BD332" s="53">
        <f t="shared" si="97"/>
        <v>0</v>
      </c>
      <c r="BE332" s="53">
        <f t="shared" si="98"/>
        <v>0</v>
      </c>
      <c r="BF332" s="53">
        <f t="shared" si="99"/>
        <v>0</v>
      </c>
      <c r="BG332" s="53">
        <f t="shared" si="100"/>
        <v>0</v>
      </c>
      <c r="BH332" s="53">
        <f t="shared" si="101"/>
        <v>0</v>
      </c>
      <c r="BI332" s="105"/>
      <c r="BJ332" s="105">
        <f t="shared" si="102"/>
        <v>0</v>
      </c>
      <c r="BK332" s="107">
        <f t="shared" si="103"/>
        <v>0</v>
      </c>
    </row>
    <row r="333" spans="1:63" ht="15" thickBot="1" x14ac:dyDescent="0.4">
      <c r="A333" s="59" t="s">
        <v>635</v>
      </c>
      <c r="B333" s="59" t="s">
        <v>173</v>
      </c>
      <c r="C333" s="57">
        <v>404</v>
      </c>
      <c r="D333" s="57" t="s">
        <v>635</v>
      </c>
      <c r="E333" s="57" t="s">
        <v>635</v>
      </c>
      <c r="F333" s="58" t="s">
        <v>173</v>
      </c>
      <c r="G333" s="58" t="s">
        <v>549</v>
      </c>
      <c r="H333" s="113">
        <v>7014</v>
      </c>
      <c r="I333" s="58" t="s">
        <v>172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/>
      <c r="V333" s="116">
        <f t="shared" si="87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/>
      <c r="AI333" s="116">
        <f t="shared" si="88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/>
      <c r="AV333" s="116">
        <f t="shared" si="89"/>
        <v>0</v>
      </c>
      <c r="AW333" s="53">
        <f t="shared" si="90"/>
        <v>0</v>
      </c>
      <c r="AX333" s="53">
        <f t="shared" si="91"/>
        <v>0</v>
      </c>
      <c r="AY333" s="53">
        <f t="shared" si="92"/>
        <v>0</v>
      </c>
      <c r="AZ333" s="53">
        <f t="shared" si="93"/>
        <v>0</v>
      </c>
      <c r="BA333" s="53">
        <f t="shared" si="94"/>
        <v>0</v>
      </c>
      <c r="BB333" s="53">
        <f t="shared" si="95"/>
        <v>0</v>
      </c>
      <c r="BC333" s="53">
        <f t="shared" si="96"/>
        <v>0</v>
      </c>
      <c r="BD333" s="53">
        <f t="shared" si="97"/>
        <v>0</v>
      </c>
      <c r="BE333" s="53">
        <f t="shared" si="98"/>
        <v>0</v>
      </c>
      <c r="BF333" s="53">
        <f t="shared" si="99"/>
        <v>0</v>
      </c>
      <c r="BG333" s="53">
        <f t="shared" si="100"/>
        <v>0</v>
      </c>
      <c r="BH333" s="53">
        <f t="shared" si="101"/>
        <v>0</v>
      </c>
      <c r="BI333" s="105"/>
      <c r="BJ333" s="105">
        <f t="shared" si="102"/>
        <v>0</v>
      </c>
      <c r="BK333" s="107">
        <f t="shared" si="103"/>
        <v>0</v>
      </c>
    </row>
    <row r="334" spans="1:63" x14ac:dyDescent="0.35">
      <c r="A334" s="58" t="s">
        <v>70</v>
      </c>
      <c r="B334" s="58" t="s">
        <v>204</v>
      </c>
      <c r="C334" s="57">
        <v>406</v>
      </c>
      <c r="D334" s="57" t="s">
        <v>541</v>
      </c>
      <c r="E334" s="57" t="s">
        <v>70</v>
      </c>
      <c r="F334" s="58" t="s">
        <v>204</v>
      </c>
      <c r="G334" s="58" t="s">
        <v>549</v>
      </c>
      <c r="H334" s="113">
        <v>7035</v>
      </c>
      <c r="I334" s="58" t="s">
        <v>701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/>
      <c r="V334" s="116">
        <f t="shared" si="87"/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/>
      <c r="AI334" s="116">
        <f t="shared" si="88"/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/>
      <c r="AV334" s="116">
        <f t="shared" si="89"/>
        <v>0</v>
      </c>
      <c r="AW334" s="53">
        <f t="shared" si="90"/>
        <v>0</v>
      </c>
      <c r="AX334" s="53">
        <f t="shared" si="91"/>
        <v>0</v>
      </c>
      <c r="AY334" s="53">
        <f t="shared" si="92"/>
        <v>0</v>
      </c>
      <c r="AZ334" s="53">
        <f t="shared" si="93"/>
        <v>0</v>
      </c>
      <c r="BA334" s="53">
        <f t="shared" si="94"/>
        <v>0</v>
      </c>
      <c r="BB334" s="53">
        <f t="shared" si="95"/>
        <v>0</v>
      </c>
      <c r="BC334" s="53">
        <f t="shared" si="96"/>
        <v>0</v>
      </c>
      <c r="BD334" s="53">
        <f t="shared" si="97"/>
        <v>0</v>
      </c>
      <c r="BE334" s="53">
        <f t="shared" si="98"/>
        <v>0</v>
      </c>
      <c r="BF334" s="53">
        <f t="shared" si="99"/>
        <v>0</v>
      </c>
      <c r="BG334" s="53">
        <f t="shared" si="100"/>
        <v>0</v>
      </c>
      <c r="BH334" s="53">
        <f t="shared" si="101"/>
        <v>0</v>
      </c>
      <c r="BI334" s="105"/>
      <c r="BJ334" s="105">
        <f t="shared" si="102"/>
        <v>0</v>
      </c>
      <c r="BK334" s="107">
        <f t="shared" si="103"/>
        <v>0</v>
      </c>
    </row>
    <row r="335" spans="1:63" x14ac:dyDescent="0.35">
      <c r="A335" s="58" t="s">
        <v>194</v>
      </c>
      <c r="B335" s="58" t="s">
        <v>193</v>
      </c>
      <c r="C335" s="57">
        <v>407</v>
      </c>
      <c r="D335" s="57" t="s">
        <v>583</v>
      </c>
      <c r="E335" s="57" t="s">
        <v>194</v>
      </c>
      <c r="F335" s="58" t="s">
        <v>193</v>
      </c>
      <c r="G335" s="58" t="s">
        <v>549</v>
      </c>
      <c r="H335" s="113">
        <v>7041</v>
      </c>
      <c r="I335" s="58" t="s">
        <v>702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/>
      <c r="V335" s="116">
        <f t="shared" si="87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/>
      <c r="AI335" s="116">
        <f t="shared" si="88"/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/>
      <c r="AV335" s="116">
        <f t="shared" si="89"/>
        <v>0</v>
      </c>
      <c r="AW335" s="53">
        <f t="shared" si="90"/>
        <v>0</v>
      </c>
      <c r="AX335" s="53">
        <f t="shared" si="91"/>
        <v>0</v>
      </c>
      <c r="AY335" s="53">
        <f t="shared" si="92"/>
        <v>0</v>
      </c>
      <c r="AZ335" s="53">
        <f t="shared" si="93"/>
        <v>0</v>
      </c>
      <c r="BA335" s="53">
        <f t="shared" si="94"/>
        <v>0</v>
      </c>
      <c r="BB335" s="53">
        <f t="shared" si="95"/>
        <v>0</v>
      </c>
      <c r="BC335" s="53">
        <f t="shared" si="96"/>
        <v>0</v>
      </c>
      <c r="BD335" s="53">
        <f t="shared" si="97"/>
        <v>0</v>
      </c>
      <c r="BE335" s="53">
        <f t="shared" si="98"/>
        <v>0</v>
      </c>
      <c r="BF335" s="53">
        <f t="shared" si="99"/>
        <v>0</v>
      </c>
      <c r="BG335" s="53">
        <f t="shared" si="100"/>
        <v>0</v>
      </c>
      <c r="BH335" s="53">
        <f t="shared" si="101"/>
        <v>0</v>
      </c>
      <c r="BI335" s="105"/>
      <c r="BJ335" s="105">
        <f t="shared" si="102"/>
        <v>0</v>
      </c>
      <c r="BK335" s="107">
        <f t="shared" si="103"/>
        <v>0</v>
      </c>
    </row>
    <row r="336" spans="1:63" x14ac:dyDescent="0.35">
      <c r="A336" s="58" t="s">
        <v>472</v>
      </c>
      <c r="B336" s="58" t="s">
        <v>389</v>
      </c>
      <c r="C336" s="57">
        <v>401</v>
      </c>
      <c r="D336" s="57" t="s">
        <v>389</v>
      </c>
      <c r="E336" s="57" t="s">
        <v>472</v>
      </c>
      <c r="F336" s="58" t="s">
        <v>389</v>
      </c>
      <c r="G336" s="58" t="s">
        <v>549</v>
      </c>
      <c r="H336" s="113">
        <v>7131</v>
      </c>
      <c r="I336" s="58" t="s">
        <v>703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/>
      <c r="V336" s="116">
        <f t="shared" si="87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/>
      <c r="AI336" s="116">
        <f t="shared" si="88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/>
      <c r="AV336" s="116">
        <f t="shared" si="89"/>
        <v>0</v>
      </c>
      <c r="AW336" s="53">
        <f t="shared" si="90"/>
        <v>0</v>
      </c>
      <c r="AX336" s="53">
        <f t="shared" si="91"/>
        <v>0</v>
      </c>
      <c r="AY336" s="53">
        <f t="shared" si="92"/>
        <v>0</v>
      </c>
      <c r="AZ336" s="53">
        <f t="shared" si="93"/>
        <v>0</v>
      </c>
      <c r="BA336" s="53">
        <f t="shared" si="94"/>
        <v>0</v>
      </c>
      <c r="BB336" s="53">
        <f t="shared" si="95"/>
        <v>0</v>
      </c>
      <c r="BC336" s="53">
        <f t="shared" si="96"/>
        <v>0</v>
      </c>
      <c r="BD336" s="53">
        <f t="shared" si="97"/>
        <v>0</v>
      </c>
      <c r="BE336" s="53">
        <f t="shared" si="98"/>
        <v>0</v>
      </c>
      <c r="BF336" s="53">
        <f t="shared" si="99"/>
        <v>0</v>
      </c>
      <c r="BG336" s="53">
        <f t="shared" si="100"/>
        <v>0</v>
      </c>
      <c r="BH336" s="53">
        <f t="shared" si="101"/>
        <v>0</v>
      </c>
      <c r="BI336" s="105"/>
      <c r="BJ336" s="105">
        <f t="shared" si="102"/>
        <v>0</v>
      </c>
      <c r="BK336" s="107">
        <f t="shared" si="103"/>
        <v>0</v>
      </c>
    </row>
    <row r="337" spans="1:63" x14ac:dyDescent="0.35">
      <c r="A337" s="58" t="s">
        <v>472</v>
      </c>
      <c r="B337" s="58" t="s">
        <v>389</v>
      </c>
      <c r="C337" s="57">
        <v>401</v>
      </c>
      <c r="D337" s="57" t="s">
        <v>389</v>
      </c>
      <c r="E337" s="57" t="s">
        <v>472</v>
      </c>
      <c r="F337" s="58" t="s">
        <v>389</v>
      </c>
      <c r="G337" s="58" t="s">
        <v>549</v>
      </c>
      <c r="H337" s="113">
        <v>7132</v>
      </c>
      <c r="I337" s="58" t="s">
        <v>704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/>
      <c r="V337" s="116">
        <f t="shared" si="87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/>
      <c r="AI337" s="116">
        <f t="shared" si="88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/>
      <c r="AV337" s="116">
        <f t="shared" si="89"/>
        <v>0</v>
      </c>
      <c r="AW337" s="53">
        <f t="shared" si="90"/>
        <v>0</v>
      </c>
      <c r="AX337" s="53">
        <f t="shared" si="91"/>
        <v>0</v>
      </c>
      <c r="AY337" s="53">
        <f t="shared" si="92"/>
        <v>0</v>
      </c>
      <c r="AZ337" s="53">
        <f t="shared" si="93"/>
        <v>0</v>
      </c>
      <c r="BA337" s="53">
        <f t="shared" si="94"/>
        <v>0</v>
      </c>
      <c r="BB337" s="53">
        <f t="shared" si="95"/>
        <v>0</v>
      </c>
      <c r="BC337" s="53">
        <f t="shared" si="96"/>
        <v>0</v>
      </c>
      <c r="BD337" s="53">
        <f t="shared" si="97"/>
        <v>0</v>
      </c>
      <c r="BE337" s="53">
        <f t="shared" si="98"/>
        <v>0</v>
      </c>
      <c r="BF337" s="53">
        <f t="shared" si="99"/>
        <v>0</v>
      </c>
      <c r="BG337" s="53">
        <f t="shared" si="100"/>
        <v>0</v>
      </c>
      <c r="BH337" s="53">
        <f t="shared" si="101"/>
        <v>0</v>
      </c>
      <c r="BI337" s="105"/>
      <c r="BJ337" s="105">
        <f t="shared" si="102"/>
        <v>0</v>
      </c>
      <c r="BK337" s="107">
        <f t="shared" si="103"/>
        <v>0</v>
      </c>
    </row>
    <row r="338" spans="1:63" x14ac:dyDescent="0.35">
      <c r="A338" s="58" t="s">
        <v>5</v>
      </c>
      <c r="B338" s="58" t="s">
        <v>242</v>
      </c>
      <c r="C338" s="57">
        <v>400</v>
      </c>
      <c r="D338" s="57" t="s">
        <v>546</v>
      </c>
      <c r="E338" s="57" t="s">
        <v>547</v>
      </c>
      <c r="F338" s="58" t="s">
        <v>242</v>
      </c>
      <c r="G338" s="58" t="s">
        <v>549</v>
      </c>
      <c r="H338" s="113">
        <v>7220</v>
      </c>
      <c r="I338" s="58" t="s">
        <v>251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/>
      <c r="V338" s="116">
        <f t="shared" si="87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/>
      <c r="AI338" s="116">
        <f t="shared" si="88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/>
      <c r="AV338" s="116">
        <f t="shared" si="89"/>
        <v>0</v>
      </c>
      <c r="AW338" s="53">
        <f t="shared" si="90"/>
        <v>0</v>
      </c>
      <c r="AX338" s="53">
        <f t="shared" si="91"/>
        <v>0</v>
      </c>
      <c r="AY338" s="53">
        <f t="shared" si="92"/>
        <v>0</v>
      </c>
      <c r="AZ338" s="53">
        <f t="shared" si="93"/>
        <v>0</v>
      </c>
      <c r="BA338" s="53">
        <f t="shared" si="94"/>
        <v>0</v>
      </c>
      <c r="BB338" s="53">
        <f t="shared" si="95"/>
        <v>0</v>
      </c>
      <c r="BC338" s="53">
        <f t="shared" si="96"/>
        <v>0</v>
      </c>
      <c r="BD338" s="53">
        <f t="shared" si="97"/>
        <v>0</v>
      </c>
      <c r="BE338" s="53">
        <f t="shared" si="98"/>
        <v>0</v>
      </c>
      <c r="BF338" s="53">
        <f t="shared" si="99"/>
        <v>0</v>
      </c>
      <c r="BG338" s="53">
        <f t="shared" si="100"/>
        <v>0</v>
      </c>
      <c r="BH338" s="53">
        <f t="shared" si="101"/>
        <v>0</v>
      </c>
      <c r="BI338" s="105"/>
      <c r="BJ338" s="105">
        <f t="shared" si="102"/>
        <v>0</v>
      </c>
      <c r="BK338" s="107">
        <f t="shared" si="103"/>
        <v>0</v>
      </c>
    </row>
    <row r="339" spans="1:63" x14ac:dyDescent="0.35">
      <c r="A339" s="58" t="s">
        <v>5</v>
      </c>
      <c r="B339" s="58" t="s">
        <v>49</v>
      </c>
      <c r="C339" s="57">
        <v>400</v>
      </c>
      <c r="D339" s="57" t="s">
        <v>546</v>
      </c>
      <c r="E339" s="57" t="s">
        <v>547</v>
      </c>
      <c r="F339" s="58" t="s">
        <v>49</v>
      </c>
      <c r="G339" s="58" t="s">
        <v>549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/>
      <c r="V339" s="116">
        <f t="shared" si="87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/>
      <c r="AI339" s="116">
        <f t="shared" si="88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/>
      <c r="AV339" s="116">
        <f t="shared" si="89"/>
        <v>0</v>
      </c>
      <c r="AW339" s="53">
        <f t="shared" si="90"/>
        <v>0</v>
      </c>
      <c r="AX339" s="53">
        <f t="shared" si="91"/>
        <v>0</v>
      </c>
      <c r="AY339" s="53">
        <f t="shared" si="92"/>
        <v>0</v>
      </c>
      <c r="AZ339" s="53">
        <f t="shared" si="93"/>
        <v>0</v>
      </c>
      <c r="BA339" s="53">
        <f t="shared" si="94"/>
        <v>0</v>
      </c>
      <c r="BB339" s="53">
        <f t="shared" si="95"/>
        <v>0</v>
      </c>
      <c r="BC339" s="53">
        <f t="shared" si="96"/>
        <v>0</v>
      </c>
      <c r="BD339" s="53">
        <f t="shared" si="97"/>
        <v>0</v>
      </c>
      <c r="BE339" s="53">
        <f t="shared" si="98"/>
        <v>0</v>
      </c>
      <c r="BF339" s="53">
        <f t="shared" si="99"/>
        <v>0</v>
      </c>
      <c r="BG339" s="53">
        <f t="shared" si="100"/>
        <v>0</v>
      </c>
      <c r="BH339" s="53">
        <f t="shared" si="101"/>
        <v>0</v>
      </c>
      <c r="BI339" s="105"/>
      <c r="BJ339" s="105">
        <f t="shared" si="102"/>
        <v>0</v>
      </c>
      <c r="BK339" s="107">
        <f t="shared" si="103"/>
        <v>0</v>
      </c>
    </row>
    <row r="340" spans="1:63" x14ac:dyDescent="0.35">
      <c r="A340" s="58" t="s">
        <v>472</v>
      </c>
      <c r="B340" s="58" t="s">
        <v>389</v>
      </c>
      <c r="C340" s="57">
        <v>401</v>
      </c>
      <c r="D340" s="57" t="s">
        <v>389</v>
      </c>
      <c r="E340" s="57" t="s">
        <v>472</v>
      </c>
      <c r="F340" s="58" t="s">
        <v>389</v>
      </c>
      <c r="G340" s="58" t="s">
        <v>548</v>
      </c>
      <c r="H340" s="113">
        <v>7325</v>
      </c>
      <c r="I340" s="58" t="s">
        <v>705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/>
      <c r="V340" s="116">
        <f t="shared" si="87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1</v>
      </c>
      <c r="AH340" s="53"/>
      <c r="AI340" s="116">
        <f t="shared" si="88"/>
        <v>1</v>
      </c>
      <c r="AJ340" s="53">
        <v>0</v>
      </c>
      <c r="AK340" s="53">
        <v>2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3</v>
      </c>
      <c r="AU340" s="53"/>
      <c r="AV340" s="116">
        <f t="shared" si="89"/>
        <v>5</v>
      </c>
      <c r="AW340" s="53">
        <f t="shared" si="90"/>
        <v>0</v>
      </c>
      <c r="AX340" s="53">
        <f t="shared" si="91"/>
        <v>2</v>
      </c>
      <c r="AY340" s="53">
        <f t="shared" si="92"/>
        <v>0</v>
      </c>
      <c r="AZ340" s="53">
        <f t="shared" si="93"/>
        <v>0</v>
      </c>
      <c r="BA340" s="53">
        <f t="shared" si="94"/>
        <v>0</v>
      </c>
      <c r="BB340" s="53">
        <f t="shared" si="95"/>
        <v>0</v>
      </c>
      <c r="BC340" s="53">
        <f t="shared" si="96"/>
        <v>0</v>
      </c>
      <c r="BD340" s="53">
        <f t="shared" si="97"/>
        <v>0</v>
      </c>
      <c r="BE340" s="53">
        <f t="shared" si="98"/>
        <v>0</v>
      </c>
      <c r="BF340" s="53">
        <f t="shared" si="99"/>
        <v>0</v>
      </c>
      <c r="BG340" s="53">
        <f t="shared" si="100"/>
        <v>4</v>
      </c>
      <c r="BH340" s="53">
        <f t="shared" si="101"/>
        <v>0</v>
      </c>
      <c r="BI340" s="105"/>
      <c r="BJ340" s="105">
        <f t="shared" si="102"/>
        <v>6</v>
      </c>
      <c r="BK340" s="107">
        <f t="shared" si="103"/>
        <v>0</v>
      </c>
    </row>
    <row r="341" spans="1:63" x14ac:dyDescent="0.35">
      <c r="A341" s="58" t="s">
        <v>472</v>
      </c>
      <c r="B341" s="58" t="s">
        <v>389</v>
      </c>
      <c r="C341" s="57">
        <v>401</v>
      </c>
      <c r="D341" s="57" t="s">
        <v>389</v>
      </c>
      <c r="E341" s="57" t="s">
        <v>472</v>
      </c>
      <c r="F341" s="58" t="s">
        <v>389</v>
      </c>
      <c r="G341" s="58" t="s">
        <v>554</v>
      </c>
      <c r="H341" s="113">
        <v>7326</v>
      </c>
      <c r="I341" s="58" t="s">
        <v>706</v>
      </c>
      <c r="J341" s="43">
        <v>1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/>
      <c r="V341" s="116">
        <f t="shared" si="87"/>
        <v>1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/>
      <c r="AI341" s="116">
        <f t="shared" si="88"/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/>
      <c r="AV341" s="116">
        <f t="shared" si="89"/>
        <v>0</v>
      </c>
      <c r="AW341" s="53">
        <f t="shared" si="90"/>
        <v>1</v>
      </c>
      <c r="AX341" s="53">
        <f t="shared" si="91"/>
        <v>0</v>
      </c>
      <c r="AY341" s="53">
        <f t="shared" si="92"/>
        <v>0</v>
      </c>
      <c r="AZ341" s="53">
        <f t="shared" si="93"/>
        <v>0</v>
      </c>
      <c r="BA341" s="53">
        <f t="shared" si="94"/>
        <v>0</v>
      </c>
      <c r="BB341" s="53">
        <f t="shared" si="95"/>
        <v>0</v>
      </c>
      <c r="BC341" s="53">
        <f t="shared" si="96"/>
        <v>0</v>
      </c>
      <c r="BD341" s="53">
        <f t="shared" si="97"/>
        <v>0</v>
      </c>
      <c r="BE341" s="53">
        <f t="shared" si="98"/>
        <v>0</v>
      </c>
      <c r="BF341" s="53">
        <f t="shared" si="99"/>
        <v>0</v>
      </c>
      <c r="BG341" s="53">
        <f t="shared" si="100"/>
        <v>0</v>
      </c>
      <c r="BH341" s="53">
        <f t="shared" si="101"/>
        <v>0</v>
      </c>
      <c r="BI341" s="105"/>
      <c r="BJ341" s="105">
        <f t="shared" si="102"/>
        <v>1</v>
      </c>
      <c r="BK341" s="107">
        <f t="shared" si="103"/>
        <v>0</v>
      </c>
    </row>
    <row r="342" spans="1:63" x14ac:dyDescent="0.35">
      <c r="A342" s="58" t="s">
        <v>472</v>
      </c>
      <c r="B342" s="58" t="s">
        <v>389</v>
      </c>
      <c r="C342" s="57">
        <v>401</v>
      </c>
      <c r="D342" s="57" t="s">
        <v>389</v>
      </c>
      <c r="E342" s="57" t="s">
        <v>472</v>
      </c>
      <c r="F342" s="58" t="s">
        <v>389</v>
      </c>
      <c r="G342" s="58" t="s">
        <v>549</v>
      </c>
      <c r="H342" s="113">
        <v>7412</v>
      </c>
      <c r="I342" s="58" t="s">
        <v>707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/>
      <c r="V342" s="116">
        <f t="shared" si="87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/>
      <c r="AI342" s="116">
        <f t="shared" si="88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/>
      <c r="AV342" s="116">
        <f t="shared" si="89"/>
        <v>0</v>
      </c>
      <c r="AW342" s="53">
        <f t="shared" si="90"/>
        <v>0</v>
      </c>
      <c r="AX342" s="53">
        <f t="shared" si="91"/>
        <v>0</v>
      </c>
      <c r="AY342" s="53">
        <f t="shared" si="92"/>
        <v>0</v>
      </c>
      <c r="AZ342" s="53">
        <f t="shared" si="93"/>
        <v>0</v>
      </c>
      <c r="BA342" s="53">
        <f t="shared" si="94"/>
        <v>0</v>
      </c>
      <c r="BB342" s="53">
        <f t="shared" si="95"/>
        <v>0</v>
      </c>
      <c r="BC342" s="53">
        <f t="shared" si="96"/>
        <v>0</v>
      </c>
      <c r="BD342" s="53">
        <f t="shared" si="97"/>
        <v>0</v>
      </c>
      <c r="BE342" s="53">
        <f t="shared" si="98"/>
        <v>0</v>
      </c>
      <c r="BF342" s="53">
        <f t="shared" si="99"/>
        <v>0</v>
      </c>
      <c r="BG342" s="53">
        <f t="shared" si="100"/>
        <v>0</v>
      </c>
      <c r="BH342" s="53">
        <f t="shared" si="101"/>
        <v>0</v>
      </c>
      <c r="BI342" s="105"/>
      <c r="BJ342" s="105">
        <f t="shared" si="102"/>
        <v>0</v>
      </c>
      <c r="BK342" s="107">
        <f t="shared" si="103"/>
        <v>0</v>
      </c>
    </row>
    <row r="343" spans="1:63" x14ac:dyDescent="0.35">
      <c r="A343" s="58" t="s">
        <v>472</v>
      </c>
      <c r="B343" s="58" t="s">
        <v>25</v>
      </c>
      <c r="C343" s="57">
        <v>401</v>
      </c>
      <c r="D343" s="57" t="s">
        <v>389</v>
      </c>
      <c r="E343" s="57" t="s">
        <v>472</v>
      </c>
      <c r="F343" s="58" t="s">
        <v>25</v>
      </c>
      <c r="G343" s="58" t="s">
        <v>549</v>
      </c>
      <c r="H343" s="113">
        <v>7413</v>
      </c>
      <c r="I343" s="58" t="s">
        <v>708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/>
      <c r="V343" s="116">
        <f t="shared" si="87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/>
      <c r="AI343" s="116">
        <f t="shared" si="88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/>
      <c r="AV343" s="116">
        <f t="shared" si="89"/>
        <v>0</v>
      </c>
      <c r="AW343" s="53">
        <f t="shared" si="90"/>
        <v>0</v>
      </c>
      <c r="AX343" s="53">
        <f t="shared" si="91"/>
        <v>0</v>
      </c>
      <c r="AY343" s="53">
        <f t="shared" si="92"/>
        <v>0</v>
      </c>
      <c r="AZ343" s="53">
        <f t="shared" si="93"/>
        <v>0</v>
      </c>
      <c r="BA343" s="53">
        <f t="shared" si="94"/>
        <v>0</v>
      </c>
      <c r="BB343" s="53">
        <f t="shared" si="95"/>
        <v>0</v>
      </c>
      <c r="BC343" s="53">
        <f t="shared" si="96"/>
        <v>0</v>
      </c>
      <c r="BD343" s="53">
        <f t="shared" si="97"/>
        <v>0</v>
      </c>
      <c r="BE343" s="53">
        <f t="shared" si="98"/>
        <v>0</v>
      </c>
      <c r="BF343" s="53">
        <f t="shared" si="99"/>
        <v>0</v>
      </c>
      <c r="BG343" s="53">
        <f t="shared" si="100"/>
        <v>0</v>
      </c>
      <c r="BH343" s="53">
        <f t="shared" si="101"/>
        <v>0</v>
      </c>
      <c r="BI343" s="105"/>
      <c r="BJ343" s="105">
        <f t="shared" si="102"/>
        <v>0</v>
      </c>
      <c r="BK343" s="107">
        <f t="shared" si="103"/>
        <v>0</v>
      </c>
    </row>
    <row r="344" spans="1:63" x14ac:dyDescent="0.35">
      <c r="A344" s="58" t="s">
        <v>194</v>
      </c>
      <c r="B344" s="58" t="s">
        <v>355</v>
      </c>
      <c r="C344" s="57">
        <v>407</v>
      </c>
      <c r="D344" s="57" t="s">
        <v>583</v>
      </c>
      <c r="E344" s="57" t="s">
        <v>194</v>
      </c>
      <c r="F344" s="58" t="s">
        <v>586</v>
      </c>
      <c r="G344" s="58" t="s">
        <v>554</v>
      </c>
      <c r="H344" s="113">
        <v>7448</v>
      </c>
      <c r="I344" s="58" t="s">
        <v>709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/>
      <c r="V344" s="116">
        <f t="shared" si="87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/>
      <c r="AI344" s="116">
        <f t="shared" si="88"/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/>
      <c r="AV344" s="116">
        <f t="shared" si="89"/>
        <v>0</v>
      </c>
      <c r="AW344" s="53">
        <f t="shared" si="90"/>
        <v>0</v>
      </c>
      <c r="AX344" s="53">
        <f t="shared" si="91"/>
        <v>0</v>
      </c>
      <c r="AY344" s="53">
        <f t="shared" si="92"/>
        <v>0</v>
      </c>
      <c r="AZ344" s="53">
        <f t="shared" si="93"/>
        <v>0</v>
      </c>
      <c r="BA344" s="53">
        <f t="shared" si="94"/>
        <v>0</v>
      </c>
      <c r="BB344" s="53">
        <f t="shared" si="95"/>
        <v>0</v>
      </c>
      <c r="BC344" s="53">
        <f t="shared" si="96"/>
        <v>0</v>
      </c>
      <c r="BD344" s="53">
        <f t="shared" si="97"/>
        <v>0</v>
      </c>
      <c r="BE344" s="53">
        <f t="shared" si="98"/>
        <v>0</v>
      </c>
      <c r="BF344" s="53">
        <f t="shared" si="99"/>
        <v>0</v>
      </c>
      <c r="BG344" s="53">
        <f t="shared" si="100"/>
        <v>0</v>
      </c>
      <c r="BH344" s="53">
        <f t="shared" si="101"/>
        <v>0</v>
      </c>
      <c r="BI344" s="105"/>
      <c r="BJ344" s="105">
        <f t="shared" si="102"/>
        <v>0</v>
      </c>
      <c r="BK344" s="107">
        <f t="shared" si="103"/>
        <v>0</v>
      </c>
    </row>
    <row r="345" spans="1:63" x14ac:dyDescent="0.35">
      <c r="A345" s="58" t="s">
        <v>472</v>
      </c>
      <c r="B345" s="58" t="s">
        <v>389</v>
      </c>
      <c r="C345" s="57">
        <v>401</v>
      </c>
      <c r="D345" s="57" t="s">
        <v>389</v>
      </c>
      <c r="E345" s="57" t="s">
        <v>472</v>
      </c>
      <c r="F345" s="58" t="s">
        <v>389</v>
      </c>
      <c r="G345" s="58" t="s">
        <v>549</v>
      </c>
      <c r="H345" s="113">
        <v>7458</v>
      </c>
      <c r="I345" s="58" t="s">
        <v>710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/>
      <c r="V345" s="116">
        <f t="shared" si="87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/>
      <c r="AI345" s="116">
        <f t="shared" si="88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/>
      <c r="AV345" s="116">
        <f t="shared" si="89"/>
        <v>0</v>
      </c>
      <c r="AW345" s="53">
        <f t="shared" si="90"/>
        <v>0</v>
      </c>
      <c r="AX345" s="53">
        <f t="shared" si="91"/>
        <v>0</v>
      </c>
      <c r="AY345" s="53">
        <f t="shared" si="92"/>
        <v>0</v>
      </c>
      <c r="AZ345" s="53">
        <f t="shared" si="93"/>
        <v>0</v>
      </c>
      <c r="BA345" s="53">
        <f t="shared" si="94"/>
        <v>0</v>
      </c>
      <c r="BB345" s="53">
        <f t="shared" si="95"/>
        <v>0</v>
      </c>
      <c r="BC345" s="53">
        <f t="shared" si="96"/>
        <v>0</v>
      </c>
      <c r="BD345" s="53">
        <f t="shared" si="97"/>
        <v>0</v>
      </c>
      <c r="BE345" s="53">
        <f t="shared" si="98"/>
        <v>0</v>
      </c>
      <c r="BF345" s="53">
        <f t="shared" si="99"/>
        <v>0</v>
      </c>
      <c r="BG345" s="53">
        <f t="shared" si="100"/>
        <v>0</v>
      </c>
      <c r="BH345" s="53">
        <f t="shared" si="101"/>
        <v>0</v>
      </c>
      <c r="BI345" s="105"/>
      <c r="BJ345" s="105">
        <f t="shared" si="102"/>
        <v>0</v>
      </c>
      <c r="BK345" s="107">
        <f t="shared" si="103"/>
        <v>0</v>
      </c>
    </row>
    <row r="346" spans="1:63" x14ac:dyDescent="0.35">
      <c r="A346" s="58" t="s">
        <v>194</v>
      </c>
      <c r="B346" s="58" t="s">
        <v>355</v>
      </c>
      <c r="C346" s="57">
        <v>407</v>
      </c>
      <c r="D346" s="57" t="s">
        <v>583</v>
      </c>
      <c r="E346" s="57" t="s">
        <v>194</v>
      </c>
      <c r="F346" s="58" t="s">
        <v>586</v>
      </c>
      <c r="G346" s="58" t="s">
        <v>554</v>
      </c>
      <c r="H346" s="113">
        <v>7459</v>
      </c>
      <c r="I346" s="58" t="s">
        <v>711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1</v>
      </c>
      <c r="Q346" s="43">
        <v>0</v>
      </c>
      <c r="R346" s="43">
        <v>0</v>
      </c>
      <c r="S346" s="43">
        <v>0</v>
      </c>
      <c r="T346" s="43">
        <v>0</v>
      </c>
      <c r="U346" s="43"/>
      <c r="V346" s="116">
        <f t="shared" si="87"/>
        <v>1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/>
      <c r="AI346" s="116">
        <f t="shared" si="88"/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2</v>
      </c>
      <c r="AR346" s="53">
        <v>1</v>
      </c>
      <c r="AS346" s="53">
        <v>0</v>
      </c>
      <c r="AT346" s="53">
        <v>0</v>
      </c>
      <c r="AU346" s="53"/>
      <c r="AV346" s="116">
        <f t="shared" si="89"/>
        <v>3</v>
      </c>
      <c r="AW346" s="53">
        <f t="shared" si="90"/>
        <v>0</v>
      </c>
      <c r="AX346" s="53">
        <f t="shared" si="91"/>
        <v>0</v>
      </c>
      <c r="AY346" s="53">
        <f t="shared" si="92"/>
        <v>0</v>
      </c>
      <c r="AZ346" s="53">
        <f t="shared" si="93"/>
        <v>0</v>
      </c>
      <c r="BA346" s="53">
        <f t="shared" si="94"/>
        <v>0</v>
      </c>
      <c r="BB346" s="53">
        <f t="shared" si="95"/>
        <v>0</v>
      </c>
      <c r="BC346" s="53">
        <f t="shared" si="96"/>
        <v>1</v>
      </c>
      <c r="BD346" s="53">
        <f t="shared" si="97"/>
        <v>2</v>
      </c>
      <c r="BE346" s="53">
        <f t="shared" si="98"/>
        <v>1</v>
      </c>
      <c r="BF346" s="53">
        <f t="shared" si="99"/>
        <v>0</v>
      </c>
      <c r="BG346" s="53">
        <f t="shared" si="100"/>
        <v>0</v>
      </c>
      <c r="BH346" s="53">
        <f t="shared" si="101"/>
        <v>0</v>
      </c>
      <c r="BI346" s="105"/>
      <c r="BJ346" s="105">
        <f t="shared" si="102"/>
        <v>4</v>
      </c>
      <c r="BK346" s="107">
        <f t="shared" si="103"/>
        <v>0</v>
      </c>
    </row>
    <row r="347" spans="1:63" x14ac:dyDescent="0.35">
      <c r="A347" s="58" t="s">
        <v>472</v>
      </c>
      <c r="B347" s="58" t="s">
        <v>25</v>
      </c>
      <c r="C347" s="57">
        <v>401</v>
      </c>
      <c r="D347" s="57" t="s">
        <v>389</v>
      </c>
      <c r="E347" s="57" t="s">
        <v>472</v>
      </c>
      <c r="F347" s="58" t="s">
        <v>25</v>
      </c>
      <c r="G347" s="58" t="s">
        <v>549</v>
      </c>
      <c r="H347" s="113">
        <v>7462</v>
      </c>
      <c r="I347" s="58" t="s">
        <v>712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/>
      <c r="V347" s="116">
        <f t="shared" si="87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/>
      <c r="AI347" s="116">
        <f t="shared" si="88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/>
      <c r="AV347" s="116">
        <f t="shared" si="89"/>
        <v>0</v>
      </c>
      <c r="AW347" s="53">
        <f t="shared" si="90"/>
        <v>0</v>
      </c>
      <c r="AX347" s="53">
        <f t="shared" si="91"/>
        <v>0</v>
      </c>
      <c r="AY347" s="53">
        <f t="shared" si="92"/>
        <v>0</v>
      </c>
      <c r="AZ347" s="53">
        <f t="shared" si="93"/>
        <v>0</v>
      </c>
      <c r="BA347" s="53">
        <f t="shared" si="94"/>
        <v>0</v>
      </c>
      <c r="BB347" s="53">
        <f t="shared" si="95"/>
        <v>0</v>
      </c>
      <c r="BC347" s="53">
        <f t="shared" si="96"/>
        <v>0</v>
      </c>
      <c r="BD347" s="53">
        <f t="shared" si="97"/>
        <v>0</v>
      </c>
      <c r="BE347" s="53">
        <f t="shared" si="98"/>
        <v>0</v>
      </c>
      <c r="BF347" s="53">
        <f t="shared" si="99"/>
        <v>0</v>
      </c>
      <c r="BG347" s="53">
        <f t="shared" si="100"/>
        <v>0</v>
      </c>
      <c r="BH347" s="53">
        <f t="shared" si="101"/>
        <v>0</v>
      </c>
      <c r="BI347" s="105"/>
      <c r="BJ347" s="105">
        <f t="shared" si="102"/>
        <v>0</v>
      </c>
      <c r="BK347" s="107">
        <f t="shared" si="103"/>
        <v>0</v>
      </c>
    </row>
    <row r="348" spans="1:63" x14ac:dyDescent="0.35">
      <c r="A348" s="58" t="s">
        <v>472</v>
      </c>
      <c r="B348" s="58" t="s">
        <v>389</v>
      </c>
      <c r="C348" s="57">
        <v>401</v>
      </c>
      <c r="D348" s="57" t="s">
        <v>389</v>
      </c>
      <c r="E348" s="57" t="s">
        <v>472</v>
      </c>
      <c r="F348" s="58" t="s">
        <v>389</v>
      </c>
      <c r="G348" s="58" t="s">
        <v>549</v>
      </c>
      <c r="H348" s="113">
        <v>9720</v>
      </c>
      <c r="I348" s="58" t="s">
        <v>713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/>
      <c r="V348" s="116">
        <f t="shared" si="87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/>
      <c r="AI348" s="116">
        <f t="shared" si="88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/>
      <c r="AV348" s="116">
        <f t="shared" si="89"/>
        <v>0</v>
      </c>
      <c r="AW348" s="53">
        <f t="shared" si="90"/>
        <v>0</v>
      </c>
      <c r="AX348" s="53">
        <f t="shared" si="91"/>
        <v>0</v>
      </c>
      <c r="AY348" s="53">
        <f t="shared" si="92"/>
        <v>0</v>
      </c>
      <c r="AZ348" s="53">
        <f t="shared" si="93"/>
        <v>0</v>
      </c>
      <c r="BA348" s="53">
        <f t="shared" si="94"/>
        <v>0</v>
      </c>
      <c r="BB348" s="53">
        <f t="shared" si="95"/>
        <v>0</v>
      </c>
      <c r="BC348" s="53">
        <f t="shared" si="96"/>
        <v>0</v>
      </c>
      <c r="BD348" s="53">
        <f t="shared" si="97"/>
        <v>0</v>
      </c>
      <c r="BE348" s="53">
        <f t="shared" si="98"/>
        <v>0</v>
      </c>
      <c r="BF348" s="53">
        <f t="shared" si="99"/>
        <v>0</v>
      </c>
      <c r="BG348" s="53">
        <f t="shared" si="100"/>
        <v>0</v>
      </c>
      <c r="BH348" s="53">
        <f t="shared" si="101"/>
        <v>0</v>
      </c>
      <c r="BI348" s="105"/>
      <c r="BJ348" s="105">
        <f t="shared" si="102"/>
        <v>0</v>
      </c>
      <c r="BK348" s="107">
        <f t="shared" si="103"/>
        <v>0</v>
      </c>
    </row>
    <row r="349" spans="1:63" x14ac:dyDescent="0.35">
      <c r="A349" s="58" t="s">
        <v>472</v>
      </c>
      <c r="B349" s="58" t="s">
        <v>389</v>
      </c>
      <c r="C349" s="57">
        <v>401</v>
      </c>
      <c r="D349" s="57" t="s">
        <v>389</v>
      </c>
      <c r="E349" s="57" t="s">
        <v>472</v>
      </c>
      <c r="F349" s="58" t="s">
        <v>389</v>
      </c>
      <c r="G349" s="58" t="s">
        <v>549</v>
      </c>
      <c r="H349" s="113">
        <v>9721</v>
      </c>
      <c r="I349" s="58" t="s">
        <v>714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/>
      <c r="V349" s="116">
        <f t="shared" si="87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/>
      <c r="AI349" s="116">
        <f t="shared" si="88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/>
      <c r="AV349" s="116">
        <f t="shared" si="89"/>
        <v>0</v>
      </c>
      <c r="AW349" s="53">
        <f t="shared" si="90"/>
        <v>0</v>
      </c>
      <c r="AX349" s="53">
        <f t="shared" si="91"/>
        <v>0</v>
      </c>
      <c r="AY349" s="53">
        <f t="shared" si="92"/>
        <v>0</v>
      </c>
      <c r="AZ349" s="53">
        <f t="shared" si="93"/>
        <v>0</v>
      </c>
      <c r="BA349" s="53">
        <f t="shared" si="94"/>
        <v>0</v>
      </c>
      <c r="BB349" s="53">
        <f t="shared" si="95"/>
        <v>0</v>
      </c>
      <c r="BC349" s="53">
        <f t="shared" si="96"/>
        <v>0</v>
      </c>
      <c r="BD349" s="53">
        <f t="shared" si="97"/>
        <v>0</v>
      </c>
      <c r="BE349" s="53">
        <f t="shared" si="98"/>
        <v>0</v>
      </c>
      <c r="BF349" s="53">
        <f t="shared" si="99"/>
        <v>0</v>
      </c>
      <c r="BG349" s="53">
        <f t="shared" si="100"/>
        <v>0</v>
      </c>
      <c r="BH349" s="53">
        <f t="shared" si="101"/>
        <v>0</v>
      </c>
      <c r="BI349" s="105"/>
      <c r="BJ349" s="105">
        <f t="shared" si="102"/>
        <v>0</v>
      </c>
      <c r="BK349" s="107">
        <f t="shared" si="103"/>
        <v>0</v>
      </c>
    </row>
    <row r="350" spans="1:63" x14ac:dyDescent="0.35">
      <c r="A350" s="58" t="s">
        <v>472</v>
      </c>
      <c r="B350" s="58" t="s">
        <v>25</v>
      </c>
      <c r="C350" s="57">
        <v>401</v>
      </c>
      <c r="D350" s="57" t="s">
        <v>389</v>
      </c>
      <c r="E350" s="57" t="s">
        <v>472</v>
      </c>
      <c r="F350" s="58" t="s">
        <v>25</v>
      </c>
      <c r="G350" s="58" t="s">
        <v>549</v>
      </c>
      <c r="H350" s="113">
        <v>9723</v>
      </c>
      <c r="I350" s="58" t="s">
        <v>715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/>
      <c r="V350" s="116">
        <f t="shared" si="87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/>
      <c r="AI350" s="116">
        <f t="shared" si="88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/>
      <c r="AV350" s="116">
        <f t="shared" si="89"/>
        <v>0</v>
      </c>
      <c r="AW350" s="53">
        <f t="shared" si="90"/>
        <v>0</v>
      </c>
      <c r="AX350" s="53">
        <f t="shared" si="91"/>
        <v>0</v>
      </c>
      <c r="AY350" s="53">
        <f t="shared" si="92"/>
        <v>0</v>
      </c>
      <c r="AZ350" s="53">
        <f t="shared" si="93"/>
        <v>0</v>
      </c>
      <c r="BA350" s="53">
        <f t="shared" si="94"/>
        <v>0</v>
      </c>
      <c r="BB350" s="53">
        <f t="shared" si="95"/>
        <v>0</v>
      </c>
      <c r="BC350" s="53">
        <f t="shared" si="96"/>
        <v>0</v>
      </c>
      <c r="BD350" s="53">
        <f t="shared" si="97"/>
        <v>0</v>
      </c>
      <c r="BE350" s="53">
        <f t="shared" si="98"/>
        <v>0</v>
      </c>
      <c r="BF350" s="53">
        <f t="shared" si="99"/>
        <v>0</v>
      </c>
      <c r="BG350" s="53">
        <f t="shared" si="100"/>
        <v>0</v>
      </c>
      <c r="BH350" s="53">
        <f t="shared" si="101"/>
        <v>0</v>
      </c>
      <c r="BI350" s="105"/>
      <c r="BJ350" s="105">
        <f t="shared" si="102"/>
        <v>0</v>
      </c>
      <c r="BK350" s="107">
        <f t="shared" si="103"/>
        <v>0</v>
      </c>
    </row>
    <row r="351" spans="1:63" x14ac:dyDescent="0.35">
      <c r="A351" s="58" t="s">
        <v>472</v>
      </c>
      <c r="B351" s="58" t="s">
        <v>25</v>
      </c>
      <c r="C351" s="57">
        <v>401</v>
      </c>
      <c r="D351" s="57" t="s">
        <v>389</v>
      </c>
      <c r="E351" s="57" t="s">
        <v>472</v>
      </c>
      <c r="F351" s="58" t="s">
        <v>25</v>
      </c>
      <c r="G351" s="58" t="s">
        <v>549</v>
      </c>
      <c r="H351" s="113">
        <v>9729</v>
      </c>
      <c r="I351" s="58" t="s">
        <v>716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0</v>
      </c>
      <c r="U351" s="43"/>
      <c r="V351" s="116">
        <f t="shared" si="87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/>
      <c r="AI351" s="116">
        <f t="shared" si="88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/>
      <c r="AV351" s="116">
        <f t="shared" si="89"/>
        <v>0</v>
      </c>
      <c r="AW351" s="53">
        <f t="shared" si="90"/>
        <v>0</v>
      </c>
      <c r="AX351" s="53">
        <f t="shared" si="91"/>
        <v>0</v>
      </c>
      <c r="AY351" s="53">
        <f t="shared" si="92"/>
        <v>0</v>
      </c>
      <c r="AZ351" s="53">
        <f t="shared" si="93"/>
        <v>0</v>
      </c>
      <c r="BA351" s="53">
        <f t="shared" si="94"/>
        <v>0</v>
      </c>
      <c r="BB351" s="53">
        <f t="shared" si="95"/>
        <v>0</v>
      </c>
      <c r="BC351" s="53">
        <f t="shared" si="96"/>
        <v>0</v>
      </c>
      <c r="BD351" s="53">
        <f t="shared" si="97"/>
        <v>0</v>
      </c>
      <c r="BE351" s="53">
        <f t="shared" si="98"/>
        <v>0</v>
      </c>
      <c r="BF351" s="53">
        <f t="shared" si="99"/>
        <v>0</v>
      </c>
      <c r="BG351" s="53">
        <f t="shared" si="100"/>
        <v>0</v>
      </c>
      <c r="BH351" s="53">
        <f t="shared" si="101"/>
        <v>0</v>
      </c>
      <c r="BI351" s="105"/>
      <c r="BJ351" s="105">
        <f t="shared" si="102"/>
        <v>0</v>
      </c>
      <c r="BK351" s="107">
        <f t="shared" si="103"/>
        <v>0</v>
      </c>
    </row>
    <row r="352" spans="1:63" x14ac:dyDescent="0.35">
      <c r="A352" s="58" t="s">
        <v>472</v>
      </c>
      <c r="B352" s="58" t="s">
        <v>25</v>
      </c>
      <c r="C352" s="57">
        <v>401</v>
      </c>
      <c r="D352" s="57" t="s">
        <v>389</v>
      </c>
      <c r="E352" s="57" t="s">
        <v>472</v>
      </c>
      <c r="F352" s="58" t="s">
        <v>389</v>
      </c>
      <c r="G352" s="58" t="s">
        <v>549</v>
      </c>
      <c r="H352" s="113">
        <v>10259</v>
      </c>
      <c r="I352" s="58" t="s">
        <v>717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0</v>
      </c>
      <c r="U352" s="43"/>
      <c r="V352" s="116">
        <f t="shared" si="87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/>
      <c r="AI352" s="116">
        <f t="shared" si="88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/>
      <c r="AV352" s="116">
        <f t="shared" si="89"/>
        <v>0</v>
      </c>
      <c r="AW352" s="53">
        <f t="shared" si="90"/>
        <v>0</v>
      </c>
      <c r="AX352" s="53">
        <f t="shared" si="91"/>
        <v>0</v>
      </c>
      <c r="AY352" s="53">
        <f t="shared" si="92"/>
        <v>0</v>
      </c>
      <c r="AZ352" s="53">
        <f t="shared" si="93"/>
        <v>0</v>
      </c>
      <c r="BA352" s="53">
        <f t="shared" si="94"/>
        <v>0</v>
      </c>
      <c r="BB352" s="53">
        <f t="shared" si="95"/>
        <v>0</v>
      </c>
      <c r="BC352" s="53">
        <f t="shared" si="96"/>
        <v>0</v>
      </c>
      <c r="BD352" s="53">
        <f t="shared" si="97"/>
        <v>0</v>
      </c>
      <c r="BE352" s="53">
        <f t="shared" si="98"/>
        <v>0</v>
      </c>
      <c r="BF352" s="53">
        <f t="shared" si="99"/>
        <v>0</v>
      </c>
      <c r="BG352" s="53">
        <f t="shared" si="100"/>
        <v>0</v>
      </c>
      <c r="BH352" s="53">
        <f t="shared" si="101"/>
        <v>0</v>
      </c>
      <c r="BI352" s="105"/>
      <c r="BJ352" s="105">
        <f t="shared" si="102"/>
        <v>0</v>
      </c>
      <c r="BK352" s="107">
        <f t="shared" si="103"/>
        <v>0</v>
      </c>
    </row>
    <row r="353" spans="1:63" x14ac:dyDescent="0.35">
      <c r="A353" s="58" t="s">
        <v>577</v>
      </c>
      <c r="B353" s="58" t="s">
        <v>229</v>
      </c>
      <c r="C353" s="57">
        <v>400</v>
      </c>
      <c r="D353" s="57" t="s">
        <v>546</v>
      </c>
      <c r="E353" s="57" t="s">
        <v>258</v>
      </c>
      <c r="F353" s="58" t="s">
        <v>464</v>
      </c>
      <c r="G353" s="58" t="s">
        <v>549</v>
      </c>
      <c r="H353" s="113">
        <v>10488</v>
      </c>
      <c r="I353" s="58" t="s">
        <v>232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>
        <v>0</v>
      </c>
      <c r="R353" s="43">
        <v>0</v>
      </c>
      <c r="S353" s="43">
        <v>0</v>
      </c>
      <c r="T353" s="43">
        <v>0</v>
      </c>
      <c r="U353" s="43"/>
      <c r="V353" s="116">
        <f t="shared" si="87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/>
      <c r="AI353" s="116">
        <f t="shared" si="88"/>
        <v>0</v>
      </c>
      <c r="AJ353" s="53">
        <v>0</v>
      </c>
      <c r="AK353" s="53">
        <v>1</v>
      </c>
      <c r="AL353" s="53">
        <v>1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/>
      <c r="AV353" s="116">
        <f t="shared" si="89"/>
        <v>2</v>
      </c>
      <c r="AW353" s="53">
        <f t="shared" si="90"/>
        <v>0</v>
      </c>
      <c r="AX353" s="53">
        <f t="shared" si="91"/>
        <v>1</v>
      </c>
      <c r="AY353" s="53">
        <f t="shared" si="92"/>
        <v>1</v>
      </c>
      <c r="AZ353" s="53">
        <f t="shared" si="93"/>
        <v>0</v>
      </c>
      <c r="BA353" s="53">
        <f t="shared" si="94"/>
        <v>0</v>
      </c>
      <c r="BB353" s="53">
        <f t="shared" si="95"/>
        <v>0</v>
      </c>
      <c r="BC353" s="53">
        <f t="shared" si="96"/>
        <v>0</v>
      </c>
      <c r="BD353" s="53">
        <f t="shared" si="97"/>
        <v>0</v>
      </c>
      <c r="BE353" s="53">
        <f t="shared" si="98"/>
        <v>0</v>
      </c>
      <c r="BF353" s="53">
        <f t="shared" si="99"/>
        <v>0</v>
      </c>
      <c r="BG353" s="53">
        <f t="shared" si="100"/>
        <v>0</v>
      </c>
      <c r="BH353" s="53">
        <f t="shared" si="101"/>
        <v>0</v>
      </c>
      <c r="BI353" s="105"/>
      <c r="BJ353" s="105">
        <f t="shared" si="102"/>
        <v>2</v>
      </c>
      <c r="BK353" s="107">
        <f t="shared" si="103"/>
        <v>0</v>
      </c>
    </row>
    <row r="354" spans="1:63" x14ac:dyDescent="0.35">
      <c r="A354" s="58" t="s">
        <v>5</v>
      </c>
      <c r="B354" s="58" t="s">
        <v>106</v>
      </c>
      <c r="C354" s="57"/>
      <c r="D354" s="57" t="s">
        <v>718</v>
      </c>
      <c r="E354" s="57" t="s">
        <v>719</v>
      </c>
      <c r="F354" s="58" t="s">
        <v>719</v>
      </c>
      <c r="G354" s="58" t="s">
        <v>551</v>
      </c>
      <c r="H354" s="113">
        <v>10605</v>
      </c>
      <c r="I354" s="58" t="s">
        <v>720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>
        <v>0</v>
      </c>
      <c r="R354" s="43">
        <v>0</v>
      </c>
      <c r="S354" s="43">
        <v>0</v>
      </c>
      <c r="T354" s="43">
        <v>0</v>
      </c>
      <c r="U354" s="43"/>
      <c r="V354" s="116">
        <f t="shared" si="87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/>
      <c r="AI354" s="116">
        <f t="shared" si="88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/>
      <c r="AV354" s="116">
        <f t="shared" si="89"/>
        <v>0</v>
      </c>
      <c r="AW354" s="53">
        <f t="shared" si="90"/>
        <v>0</v>
      </c>
      <c r="AX354" s="53">
        <f t="shared" si="91"/>
        <v>0</v>
      </c>
      <c r="AY354" s="53">
        <f t="shared" si="92"/>
        <v>0</v>
      </c>
      <c r="AZ354" s="53">
        <f t="shared" si="93"/>
        <v>0</v>
      </c>
      <c r="BA354" s="53">
        <f t="shared" si="94"/>
        <v>0</v>
      </c>
      <c r="BB354" s="53">
        <f t="shared" si="95"/>
        <v>0</v>
      </c>
      <c r="BC354" s="53">
        <f t="shared" si="96"/>
        <v>0</v>
      </c>
      <c r="BD354" s="53">
        <f t="shared" si="97"/>
        <v>0</v>
      </c>
      <c r="BE354" s="53">
        <f t="shared" si="98"/>
        <v>0</v>
      </c>
      <c r="BF354" s="53">
        <f t="shared" si="99"/>
        <v>0</v>
      </c>
      <c r="BG354" s="53">
        <f t="shared" si="100"/>
        <v>0</v>
      </c>
      <c r="BH354" s="53">
        <f t="shared" si="101"/>
        <v>0</v>
      </c>
      <c r="BI354" s="105"/>
      <c r="BJ354" s="105">
        <f t="shared" si="102"/>
        <v>0</v>
      </c>
      <c r="BK354" s="107">
        <f t="shared" si="103"/>
        <v>0</v>
      </c>
    </row>
    <row r="355" spans="1:63" x14ac:dyDescent="0.35">
      <c r="A355" s="58" t="s">
        <v>5</v>
      </c>
      <c r="B355" s="58" t="s">
        <v>106</v>
      </c>
      <c r="C355" s="57"/>
      <c r="D355" s="57" t="s">
        <v>718</v>
      </c>
      <c r="E355" s="57" t="s">
        <v>721</v>
      </c>
      <c r="F355" s="58" t="s">
        <v>721</v>
      </c>
      <c r="G355" s="58" t="s">
        <v>549</v>
      </c>
      <c r="H355" s="113">
        <v>10719</v>
      </c>
      <c r="I355" s="58" t="s">
        <v>722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0</v>
      </c>
      <c r="U355" s="43"/>
      <c r="V355" s="116">
        <f t="shared" si="87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/>
      <c r="AI355" s="116">
        <f t="shared" si="88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/>
      <c r="AV355" s="116">
        <f t="shared" si="89"/>
        <v>0</v>
      </c>
      <c r="AW355" s="53">
        <f t="shared" si="90"/>
        <v>0</v>
      </c>
      <c r="AX355" s="53">
        <f t="shared" si="91"/>
        <v>0</v>
      </c>
      <c r="AY355" s="53">
        <f t="shared" si="92"/>
        <v>0</v>
      </c>
      <c r="AZ355" s="53">
        <f t="shared" si="93"/>
        <v>0</v>
      </c>
      <c r="BA355" s="53">
        <f t="shared" si="94"/>
        <v>0</v>
      </c>
      <c r="BB355" s="53">
        <f t="shared" si="95"/>
        <v>0</v>
      </c>
      <c r="BC355" s="53">
        <f t="shared" si="96"/>
        <v>0</v>
      </c>
      <c r="BD355" s="53">
        <f t="shared" si="97"/>
        <v>0</v>
      </c>
      <c r="BE355" s="53">
        <f t="shared" si="98"/>
        <v>0</v>
      </c>
      <c r="BF355" s="53">
        <f t="shared" si="99"/>
        <v>0</v>
      </c>
      <c r="BG355" s="53">
        <f t="shared" si="100"/>
        <v>0</v>
      </c>
      <c r="BH355" s="53">
        <f t="shared" si="101"/>
        <v>0</v>
      </c>
      <c r="BI355" s="105"/>
      <c r="BJ355" s="105">
        <f t="shared" si="102"/>
        <v>0</v>
      </c>
      <c r="BK355" s="107">
        <f t="shared" si="103"/>
        <v>0</v>
      </c>
    </row>
    <row r="356" spans="1:63" x14ac:dyDescent="0.35">
      <c r="A356" s="58" t="s">
        <v>5</v>
      </c>
      <c r="B356" s="58" t="s">
        <v>242</v>
      </c>
      <c r="C356" s="57"/>
      <c r="D356" s="57" t="s">
        <v>718</v>
      </c>
      <c r="E356" s="57" t="s">
        <v>719</v>
      </c>
      <c r="F356" s="58" t="s">
        <v>719</v>
      </c>
      <c r="G356" s="58" t="s">
        <v>551</v>
      </c>
      <c r="H356" s="113">
        <v>10736</v>
      </c>
      <c r="I356" s="58" t="s">
        <v>723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0</v>
      </c>
      <c r="U356" s="43"/>
      <c r="V356" s="116">
        <f t="shared" si="87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/>
      <c r="AI356" s="116">
        <f t="shared" si="88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/>
      <c r="AV356" s="116">
        <f t="shared" si="89"/>
        <v>0</v>
      </c>
      <c r="AW356" s="53">
        <f t="shared" si="90"/>
        <v>0</v>
      </c>
      <c r="AX356" s="53">
        <f t="shared" si="91"/>
        <v>0</v>
      </c>
      <c r="AY356" s="53">
        <f t="shared" si="92"/>
        <v>0</v>
      </c>
      <c r="AZ356" s="53">
        <f t="shared" si="93"/>
        <v>0</v>
      </c>
      <c r="BA356" s="53">
        <f t="shared" si="94"/>
        <v>0</v>
      </c>
      <c r="BB356" s="53">
        <f t="shared" si="95"/>
        <v>0</v>
      </c>
      <c r="BC356" s="53">
        <f t="shared" si="96"/>
        <v>0</v>
      </c>
      <c r="BD356" s="53">
        <f t="shared" si="97"/>
        <v>0</v>
      </c>
      <c r="BE356" s="53">
        <f t="shared" si="98"/>
        <v>0</v>
      </c>
      <c r="BF356" s="53">
        <f t="shared" si="99"/>
        <v>0</v>
      </c>
      <c r="BG356" s="53">
        <f t="shared" si="100"/>
        <v>0</v>
      </c>
      <c r="BH356" s="53">
        <f t="shared" si="101"/>
        <v>0</v>
      </c>
      <c r="BI356" s="105"/>
      <c r="BJ356" s="105">
        <f t="shared" si="102"/>
        <v>0</v>
      </c>
      <c r="BK356" s="107">
        <f t="shared" si="103"/>
        <v>0</v>
      </c>
    </row>
    <row r="357" spans="1:63" x14ac:dyDescent="0.35">
      <c r="A357" s="58" t="s">
        <v>70</v>
      </c>
      <c r="B357" s="58" t="s">
        <v>71</v>
      </c>
      <c r="C357" s="57"/>
      <c r="D357" s="57" t="s">
        <v>718</v>
      </c>
      <c r="E357" s="57" t="s">
        <v>724</v>
      </c>
      <c r="F357" s="58" t="s">
        <v>724</v>
      </c>
      <c r="G357" s="58" t="s">
        <v>548</v>
      </c>
      <c r="H357" s="113">
        <v>10843</v>
      </c>
      <c r="I357" s="58" t="s">
        <v>725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0</v>
      </c>
      <c r="U357" s="43"/>
      <c r="V357" s="116">
        <f t="shared" si="87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/>
      <c r="AI357" s="116">
        <f t="shared" si="88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/>
      <c r="AV357" s="116">
        <f t="shared" si="89"/>
        <v>0</v>
      </c>
      <c r="AW357" s="53">
        <f t="shared" si="90"/>
        <v>0</v>
      </c>
      <c r="AX357" s="53">
        <f t="shared" si="91"/>
        <v>0</v>
      </c>
      <c r="AY357" s="53">
        <f t="shared" si="92"/>
        <v>0</v>
      </c>
      <c r="AZ357" s="53">
        <f t="shared" si="93"/>
        <v>0</v>
      </c>
      <c r="BA357" s="53">
        <f t="shared" si="94"/>
        <v>0</v>
      </c>
      <c r="BB357" s="53">
        <f t="shared" si="95"/>
        <v>0</v>
      </c>
      <c r="BC357" s="53">
        <f t="shared" si="96"/>
        <v>0</v>
      </c>
      <c r="BD357" s="53">
        <f t="shared" si="97"/>
        <v>0</v>
      </c>
      <c r="BE357" s="53">
        <f t="shared" si="98"/>
        <v>0</v>
      </c>
      <c r="BF357" s="53">
        <f t="shared" si="99"/>
        <v>0</v>
      </c>
      <c r="BG357" s="53">
        <f t="shared" si="100"/>
        <v>0</v>
      </c>
      <c r="BH357" s="53">
        <f t="shared" si="101"/>
        <v>0</v>
      </c>
      <c r="BI357" s="105"/>
      <c r="BJ357" s="105">
        <f t="shared" si="102"/>
        <v>0</v>
      </c>
      <c r="BK357" s="107">
        <f t="shared" si="103"/>
        <v>0</v>
      </c>
    </row>
    <row r="358" spans="1:63" x14ac:dyDescent="0.35">
      <c r="A358" s="58" t="s">
        <v>5</v>
      </c>
      <c r="B358" s="58" t="s">
        <v>273</v>
      </c>
      <c r="C358" s="57"/>
      <c r="D358" s="57" t="s">
        <v>718</v>
      </c>
      <c r="E358" s="57" t="s">
        <v>719</v>
      </c>
      <c r="F358" s="58" t="s">
        <v>719</v>
      </c>
      <c r="G358" s="58" t="s">
        <v>548</v>
      </c>
      <c r="H358" s="113">
        <v>11369</v>
      </c>
      <c r="I358" s="58" t="s">
        <v>726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3">
        <v>0</v>
      </c>
      <c r="U358" s="43"/>
      <c r="V358" s="116">
        <f t="shared" si="87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/>
      <c r="AI358" s="116">
        <f t="shared" si="88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/>
      <c r="AV358" s="116">
        <f t="shared" si="89"/>
        <v>0</v>
      </c>
      <c r="AW358" s="53">
        <f t="shared" si="90"/>
        <v>0</v>
      </c>
      <c r="AX358" s="53">
        <f t="shared" si="91"/>
        <v>0</v>
      </c>
      <c r="AY358" s="53">
        <f t="shared" si="92"/>
        <v>0</v>
      </c>
      <c r="AZ358" s="53">
        <f t="shared" si="93"/>
        <v>0</v>
      </c>
      <c r="BA358" s="53">
        <f t="shared" si="94"/>
        <v>0</v>
      </c>
      <c r="BB358" s="53">
        <f t="shared" si="95"/>
        <v>0</v>
      </c>
      <c r="BC358" s="53">
        <f t="shared" si="96"/>
        <v>0</v>
      </c>
      <c r="BD358" s="53">
        <f t="shared" si="97"/>
        <v>0</v>
      </c>
      <c r="BE358" s="53">
        <f t="shared" si="98"/>
        <v>0</v>
      </c>
      <c r="BF358" s="53">
        <f t="shared" si="99"/>
        <v>0</v>
      </c>
      <c r="BG358" s="53">
        <f t="shared" si="100"/>
        <v>0</v>
      </c>
      <c r="BH358" s="53">
        <f t="shared" si="101"/>
        <v>0</v>
      </c>
      <c r="BI358" s="105"/>
      <c r="BJ358" s="105">
        <f t="shared" si="102"/>
        <v>0</v>
      </c>
      <c r="BK358" s="107">
        <f t="shared" si="103"/>
        <v>0</v>
      </c>
    </row>
    <row r="359" spans="1:63" x14ac:dyDescent="0.35">
      <c r="A359" s="58" t="s">
        <v>5</v>
      </c>
      <c r="B359" s="58" t="s">
        <v>273</v>
      </c>
      <c r="C359" s="57"/>
      <c r="D359" s="57" t="s">
        <v>718</v>
      </c>
      <c r="E359" s="57" t="s">
        <v>724</v>
      </c>
      <c r="F359" s="58" t="s">
        <v>724</v>
      </c>
      <c r="G359" s="58" t="s">
        <v>548</v>
      </c>
      <c r="H359" s="113">
        <v>11386</v>
      </c>
      <c r="I359" s="58" t="s">
        <v>727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0</v>
      </c>
      <c r="U359" s="43"/>
      <c r="V359" s="116">
        <f t="shared" si="87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/>
      <c r="AI359" s="116">
        <f t="shared" si="88"/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/>
      <c r="AV359" s="116">
        <f t="shared" si="89"/>
        <v>0</v>
      </c>
      <c r="AW359" s="53">
        <f t="shared" si="90"/>
        <v>0</v>
      </c>
      <c r="AX359" s="53">
        <f t="shared" si="91"/>
        <v>0</v>
      </c>
      <c r="AY359" s="53">
        <f t="shared" si="92"/>
        <v>0</v>
      </c>
      <c r="AZ359" s="53">
        <f t="shared" si="93"/>
        <v>0</v>
      </c>
      <c r="BA359" s="53">
        <f t="shared" si="94"/>
        <v>0</v>
      </c>
      <c r="BB359" s="53">
        <f t="shared" si="95"/>
        <v>0</v>
      </c>
      <c r="BC359" s="53">
        <f t="shared" si="96"/>
        <v>0</v>
      </c>
      <c r="BD359" s="53">
        <f t="shared" si="97"/>
        <v>0</v>
      </c>
      <c r="BE359" s="53">
        <f t="shared" si="98"/>
        <v>0</v>
      </c>
      <c r="BF359" s="53">
        <f t="shared" si="99"/>
        <v>0</v>
      </c>
      <c r="BG359" s="53">
        <f t="shared" si="100"/>
        <v>0</v>
      </c>
      <c r="BH359" s="53">
        <f t="shared" si="101"/>
        <v>0</v>
      </c>
      <c r="BI359" s="105"/>
      <c r="BJ359" s="105">
        <f t="shared" si="102"/>
        <v>0</v>
      </c>
      <c r="BK359" s="107">
        <f t="shared" si="103"/>
        <v>0</v>
      </c>
    </row>
    <row r="360" spans="1:63" x14ac:dyDescent="0.35">
      <c r="A360" s="58" t="s">
        <v>5</v>
      </c>
      <c r="B360" s="58" t="s">
        <v>242</v>
      </c>
      <c r="C360" s="57"/>
      <c r="D360" s="57" t="s">
        <v>718</v>
      </c>
      <c r="E360" s="57" t="s">
        <v>724</v>
      </c>
      <c r="F360" s="58" t="s">
        <v>724</v>
      </c>
      <c r="G360" s="58" t="s">
        <v>548</v>
      </c>
      <c r="H360" s="113">
        <v>11397</v>
      </c>
      <c r="I360" s="58" t="s">
        <v>728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>
        <v>0</v>
      </c>
      <c r="S360" s="43">
        <v>0</v>
      </c>
      <c r="T360" s="43">
        <v>0</v>
      </c>
      <c r="U360" s="43"/>
      <c r="V360" s="116">
        <f t="shared" si="87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/>
      <c r="AI360" s="116">
        <f t="shared" si="88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/>
      <c r="AV360" s="116">
        <f t="shared" si="89"/>
        <v>0</v>
      </c>
      <c r="AW360" s="53">
        <f t="shared" si="90"/>
        <v>0</v>
      </c>
      <c r="AX360" s="53">
        <f t="shared" si="91"/>
        <v>0</v>
      </c>
      <c r="AY360" s="53">
        <f t="shared" si="92"/>
        <v>0</v>
      </c>
      <c r="AZ360" s="53">
        <f t="shared" si="93"/>
        <v>0</v>
      </c>
      <c r="BA360" s="53">
        <f t="shared" si="94"/>
        <v>0</v>
      </c>
      <c r="BB360" s="53">
        <f t="shared" si="95"/>
        <v>0</v>
      </c>
      <c r="BC360" s="53">
        <f t="shared" si="96"/>
        <v>0</v>
      </c>
      <c r="BD360" s="53">
        <f t="shared" si="97"/>
        <v>0</v>
      </c>
      <c r="BE360" s="53">
        <f t="shared" si="98"/>
        <v>0</v>
      </c>
      <c r="BF360" s="53">
        <f t="shared" si="99"/>
        <v>0</v>
      </c>
      <c r="BG360" s="53">
        <f t="shared" si="100"/>
        <v>0</v>
      </c>
      <c r="BH360" s="53">
        <f t="shared" si="101"/>
        <v>0</v>
      </c>
      <c r="BI360" s="105"/>
      <c r="BJ360" s="105">
        <f t="shared" si="102"/>
        <v>0</v>
      </c>
      <c r="BK360" s="107">
        <f t="shared" si="103"/>
        <v>0</v>
      </c>
    </row>
    <row r="361" spans="1:63" x14ac:dyDescent="0.35">
      <c r="A361" s="58" t="s">
        <v>194</v>
      </c>
      <c r="B361" s="58" t="s">
        <v>193</v>
      </c>
      <c r="C361" s="57"/>
      <c r="D361" s="57" t="s">
        <v>718</v>
      </c>
      <c r="E361" s="57" t="s">
        <v>724</v>
      </c>
      <c r="F361" s="58" t="s">
        <v>724</v>
      </c>
      <c r="G361" s="58" t="s">
        <v>548</v>
      </c>
      <c r="H361" s="113">
        <v>11403</v>
      </c>
      <c r="I361" s="58" t="s">
        <v>729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>
        <v>0</v>
      </c>
      <c r="S361" s="43">
        <v>0</v>
      </c>
      <c r="T361" s="43">
        <v>0</v>
      </c>
      <c r="U361" s="43"/>
      <c r="V361" s="116">
        <f t="shared" si="87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/>
      <c r="AI361" s="116">
        <f t="shared" si="88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/>
      <c r="AV361" s="116">
        <f t="shared" si="89"/>
        <v>0</v>
      </c>
      <c r="AW361" s="53">
        <f t="shared" si="90"/>
        <v>0</v>
      </c>
      <c r="AX361" s="53">
        <f t="shared" si="91"/>
        <v>0</v>
      </c>
      <c r="AY361" s="53">
        <f t="shared" si="92"/>
        <v>0</v>
      </c>
      <c r="AZ361" s="53">
        <f t="shared" si="93"/>
        <v>0</v>
      </c>
      <c r="BA361" s="53">
        <f t="shared" si="94"/>
        <v>0</v>
      </c>
      <c r="BB361" s="53">
        <f t="shared" si="95"/>
        <v>0</v>
      </c>
      <c r="BC361" s="53">
        <f t="shared" si="96"/>
        <v>0</v>
      </c>
      <c r="BD361" s="53">
        <f t="shared" si="97"/>
        <v>0</v>
      </c>
      <c r="BE361" s="53">
        <f t="shared" si="98"/>
        <v>0</v>
      </c>
      <c r="BF361" s="53">
        <f t="shared" si="99"/>
        <v>0</v>
      </c>
      <c r="BG361" s="53">
        <f t="shared" si="100"/>
        <v>0</v>
      </c>
      <c r="BH361" s="53">
        <f t="shared" si="101"/>
        <v>0</v>
      </c>
      <c r="BI361" s="105"/>
      <c r="BJ361" s="105">
        <f t="shared" si="102"/>
        <v>0</v>
      </c>
      <c r="BK361" s="107">
        <f t="shared" si="103"/>
        <v>0</v>
      </c>
    </row>
    <row r="362" spans="1:63" x14ac:dyDescent="0.35">
      <c r="A362" s="58" t="s">
        <v>11</v>
      </c>
      <c r="B362" s="58" t="s">
        <v>11</v>
      </c>
      <c r="C362" s="57"/>
      <c r="D362" s="57" t="s">
        <v>718</v>
      </c>
      <c r="E362" s="57" t="s">
        <v>724</v>
      </c>
      <c r="F362" s="58" t="s">
        <v>724</v>
      </c>
      <c r="G362" s="58" t="s">
        <v>548</v>
      </c>
      <c r="H362" s="113">
        <v>11405</v>
      </c>
      <c r="I362" s="58" t="s">
        <v>730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>
        <v>0</v>
      </c>
      <c r="R362" s="43">
        <v>0</v>
      </c>
      <c r="S362" s="43">
        <v>0</v>
      </c>
      <c r="T362" s="43">
        <v>0</v>
      </c>
      <c r="U362" s="43"/>
      <c r="V362" s="116">
        <f t="shared" si="87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/>
      <c r="AI362" s="116">
        <f t="shared" si="88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/>
      <c r="AV362" s="116">
        <f t="shared" si="89"/>
        <v>0</v>
      </c>
      <c r="AW362" s="53">
        <f t="shared" si="90"/>
        <v>0</v>
      </c>
      <c r="AX362" s="53">
        <f t="shared" si="91"/>
        <v>0</v>
      </c>
      <c r="AY362" s="53">
        <f t="shared" si="92"/>
        <v>0</v>
      </c>
      <c r="AZ362" s="53">
        <f t="shared" si="93"/>
        <v>0</v>
      </c>
      <c r="BA362" s="53">
        <f t="shared" si="94"/>
        <v>0</v>
      </c>
      <c r="BB362" s="53">
        <f t="shared" si="95"/>
        <v>0</v>
      </c>
      <c r="BC362" s="53">
        <f t="shared" si="96"/>
        <v>0</v>
      </c>
      <c r="BD362" s="53">
        <f t="shared" si="97"/>
        <v>0</v>
      </c>
      <c r="BE362" s="53">
        <f t="shared" si="98"/>
        <v>0</v>
      </c>
      <c r="BF362" s="53">
        <f t="shared" si="99"/>
        <v>0</v>
      </c>
      <c r="BG362" s="53">
        <f t="shared" si="100"/>
        <v>0</v>
      </c>
      <c r="BH362" s="53">
        <f t="shared" si="101"/>
        <v>0</v>
      </c>
      <c r="BI362" s="105"/>
      <c r="BJ362" s="105">
        <f t="shared" si="102"/>
        <v>0</v>
      </c>
      <c r="BK362" s="107">
        <f t="shared" si="103"/>
        <v>0</v>
      </c>
    </row>
    <row r="363" spans="1:63" x14ac:dyDescent="0.35">
      <c r="A363" s="58" t="s">
        <v>5</v>
      </c>
      <c r="B363" s="58" t="s">
        <v>106</v>
      </c>
      <c r="C363" s="57"/>
      <c r="D363" s="57" t="s">
        <v>718</v>
      </c>
      <c r="E363" s="57" t="s">
        <v>724</v>
      </c>
      <c r="F363" s="58" t="s">
        <v>724</v>
      </c>
      <c r="G363" s="58" t="s">
        <v>548</v>
      </c>
      <c r="H363" s="113">
        <v>11408</v>
      </c>
      <c r="I363" s="58" t="s">
        <v>731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>
        <v>0</v>
      </c>
      <c r="R363" s="43">
        <v>0</v>
      </c>
      <c r="S363" s="43">
        <v>0</v>
      </c>
      <c r="T363" s="43">
        <v>0</v>
      </c>
      <c r="U363" s="43"/>
      <c r="V363" s="116">
        <f t="shared" si="87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/>
      <c r="AI363" s="116">
        <f t="shared" si="88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/>
      <c r="AV363" s="116">
        <f t="shared" si="89"/>
        <v>0</v>
      </c>
      <c r="AW363" s="53">
        <f t="shared" si="90"/>
        <v>0</v>
      </c>
      <c r="AX363" s="53">
        <f t="shared" si="91"/>
        <v>0</v>
      </c>
      <c r="AY363" s="53">
        <f t="shared" si="92"/>
        <v>0</v>
      </c>
      <c r="AZ363" s="53">
        <f t="shared" si="93"/>
        <v>0</v>
      </c>
      <c r="BA363" s="53">
        <f t="shared" si="94"/>
        <v>0</v>
      </c>
      <c r="BB363" s="53">
        <f t="shared" si="95"/>
        <v>0</v>
      </c>
      <c r="BC363" s="53">
        <f t="shared" si="96"/>
        <v>0</v>
      </c>
      <c r="BD363" s="53">
        <f t="shared" si="97"/>
        <v>0</v>
      </c>
      <c r="BE363" s="53">
        <f t="shared" si="98"/>
        <v>0</v>
      </c>
      <c r="BF363" s="53">
        <f t="shared" si="99"/>
        <v>0</v>
      </c>
      <c r="BG363" s="53">
        <f t="shared" si="100"/>
        <v>0</v>
      </c>
      <c r="BH363" s="53">
        <f t="shared" si="101"/>
        <v>0</v>
      </c>
      <c r="BI363" s="105"/>
      <c r="BJ363" s="105">
        <f t="shared" si="102"/>
        <v>0</v>
      </c>
      <c r="BK363" s="107">
        <f t="shared" si="103"/>
        <v>0</v>
      </c>
    </row>
    <row r="364" spans="1:63" x14ac:dyDescent="0.35">
      <c r="A364" s="58" t="s">
        <v>5</v>
      </c>
      <c r="B364" s="58" t="s">
        <v>242</v>
      </c>
      <c r="C364" s="57"/>
      <c r="D364" s="57" t="s">
        <v>718</v>
      </c>
      <c r="E364" s="57" t="s">
        <v>724</v>
      </c>
      <c r="F364" s="58" t="s">
        <v>724</v>
      </c>
      <c r="G364" s="58" t="s">
        <v>539</v>
      </c>
      <c r="H364" s="113">
        <v>11409</v>
      </c>
      <c r="I364" s="58" t="s">
        <v>732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>
        <v>0</v>
      </c>
      <c r="R364" s="43">
        <v>0</v>
      </c>
      <c r="S364" s="43">
        <v>0</v>
      </c>
      <c r="T364" s="43">
        <v>0</v>
      </c>
      <c r="U364" s="43"/>
      <c r="V364" s="116">
        <f t="shared" si="87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/>
      <c r="AI364" s="116">
        <f t="shared" si="88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/>
      <c r="AV364" s="116">
        <f t="shared" si="89"/>
        <v>0</v>
      </c>
      <c r="AW364" s="53">
        <f t="shared" si="90"/>
        <v>0</v>
      </c>
      <c r="AX364" s="53">
        <f t="shared" si="91"/>
        <v>0</v>
      </c>
      <c r="AY364" s="53">
        <f t="shared" si="92"/>
        <v>0</v>
      </c>
      <c r="AZ364" s="53">
        <f t="shared" si="93"/>
        <v>0</v>
      </c>
      <c r="BA364" s="53">
        <f t="shared" si="94"/>
        <v>0</v>
      </c>
      <c r="BB364" s="53">
        <f t="shared" si="95"/>
        <v>0</v>
      </c>
      <c r="BC364" s="53">
        <f t="shared" si="96"/>
        <v>0</v>
      </c>
      <c r="BD364" s="53">
        <f t="shared" si="97"/>
        <v>0</v>
      </c>
      <c r="BE364" s="53">
        <f t="shared" si="98"/>
        <v>0</v>
      </c>
      <c r="BF364" s="53">
        <f t="shared" si="99"/>
        <v>0</v>
      </c>
      <c r="BG364" s="53">
        <f t="shared" si="100"/>
        <v>0</v>
      </c>
      <c r="BH364" s="53">
        <f t="shared" si="101"/>
        <v>0</v>
      </c>
      <c r="BI364" s="105"/>
      <c r="BJ364" s="105">
        <f t="shared" si="102"/>
        <v>0</v>
      </c>
      <c r="BK364" s="107">
        <f t="shared" si="103"/>
        <v>0</v>
      </c>
    </row>
    <row r="365" spans="1:63" x14ac:dyDescent="0.35">
      <c r="A365" s="58" t="s">
        <v>577</v>
      </c>
      <c r="B365" s="58" t="s">
        <v>258</v>
      </c>
      <c r="C365" s="57"/>
      <c r="D365" s="57" t="s">
        <v>718</v>
      </c>
      <c r="E365" s="57" t="s">
        <v>724</v>
      </c>
      <c r="F365" s="58" t="s">
        <v>724</v>
      </c>
      <c r="G365" s="58" t="s">
        <v>548</v>
      </c>
      <c r="H365" s="113">
        <v>11556</v>
      </c>
      <c r="I365" s="58" t="s">
        <v>733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0</v>
      </c>
      <c r="U365" s="43"/>
      <c r="V365" s="116">
        <f t="shared" si="87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/>
      <c r="AI365" s="116">
        <f t="shared" si="88"/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/>
      <c r="AV365" s="116">
        <f t="shared" si="89"/>
        <v>0</v>
      </c>
      <c r="AW365" s="53">
        <f t="shared" si="90"/>
        <v>0</v>
      </c>
      <c r="AX365" s="53">
        <f t="shared" si="91"/>
        <v>0</v>
      </c>
      <c r="AY365" s="53">
        <f t="shared" si="92"/>
        <v>0</v>
      </c>
      <c r="AZ365" s="53">
        <f t="shared" si="93"/>
        <v>0</v>
      </c>
      <c r="BA365" s="53">
        <f t="shared" si="94"/>
        <v>0</v>
      </c>
      <c r="BB365" s="53">
        <f t="shared" si="95"/>
        <v>0</v>
      </c>
      <c r="BC365" s="53">
        <f t="shared" si="96"/>
        <v>0</v>
      </c>
      <c r="BD365" s="53">
        <f t="shared" si="97"/>
        <v>0</v>
      </c>
      <c r="BE365" s="53">
        <f t="shared" si="98"/>
        <v>0</v>
      </c>
      <c r="BF365" s="53">
        <f t="shared" si="99"/>
        <v>0</v>
      </c>
      <c r="BG365" s="53">
        <f t="shared" si="100"/>
        <v>0</v>
      </c>
      <c r="BH365" s="53">
        <f t="shared" si="101"/>
        <v>0</v>
      </c>
      <c r="BI365" s="105"/>
      <c r="BJ365" s="105">
        <f t="shared" si="102"/>
        <v>0</v>
      </c>
      <c r="BK365" s="107">
        <f t="shared" si="103"/>
        <v>0</v>
      </c>
    </row>
    <row r="366" spans="1:63" x14ac:dyDescent="0.35">
      <c r="A366" s="58" t="s">
        <v>472</v>
      </c>
      <c r="B366" s="58" t="s">
        <v>389</v>
      </c>
      <c r="C366" s="57">
        <v>401</v>
      </c>
      <c r="D366" s="57" t="s">
        <v>389</v>
      </c>
      <c r="E366" s="57" t="s">
        <v>472</v>
      </c>
      <c r="F366" s="58" t="s">
        <v>389</v>
      </c>
      <c r="G366" s="58" t="s">
        <v>549</v>
      </c>
      <c r="H366" s="113">
        <v>11579</v>
      </c>
      <c r="I366" s="58" t="s">
        <v>734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>
        <v>0</v>
      </c>
      <c r="R366" s="43">
        <v>0</v>
      </c>
      <c r="S366" s="43">
        <v>0</v>
      </c>
      <c r="T366" s="43">
        <v>0</v>
      </c>
      <c r="U366" s="43"/>
      <c r="V366" s="116">
        <f t="shared" si="87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/>
      <c r="AI366" s="116">
        <f t="shared" si="88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/>
      <c r="AV366" s="116">
        <f t="shared" si="89"/>
        <v>0</v>
      </c>
      <c r="AW366" s="53">
        <f t="shared" si="90"/>
        <v>0</v>
      </c>
      <c r="AX366" s="53">
        <f t="shared" si="91"/>
        <v>0</v>
      </c>
      <c r="AY366" s="53">
        <f t="shared" si="92"/>
        <v>0</v>
      </c>
      <c r="AZ366" s="53">
        <f t="shared" si="93"/>
        <v>0</v>
      </c>
      <c r="BA366" s="53">
        <f t="shared" si="94"/>
        <v>0</v>
      </c>
      <c r="BB366" s="53">
        <f t="shared" si="95"/>
        <v>0</v>
      </c>
      <c r="BC366" s="53">
        <f t="shared" si="96"/>
        <v>0</v>
      </c>
      <c r="BD366" s="53">
        <f t="shared" si="97"/>
        <v>0</v>
      </c>
      <c r="BE366" s="53">
        <f t="shared" si="98"/>
        <v>0</v>
      </c>
      <c r="BF366" s="53">
        <f t="shared" si="99"/>
        <v>0</v>
      </c>
      <c r="BG366" s="53">
        <f t="shared" si="100"/>
        <v>0</v>
      </c>
      <c r="BH366" s="53">
        <f t="shared" si="101"/>
        <v>0</v>
      </c>
      <c r="BI366" s="105"/>
      <c r="BJ366" s="105">
        <f t="shared" si="102"/>
        <v>0</v>
      </c>
      <c r="BK366" s="107">
        <f t="shared" si="103"/>
        <v>0</v>
      </c>
    </row>
    <row r="367" spans="1:63" x14ac:dyDescent="0.35">
      <c r="A367" s="58" t="s">
        <v>472</v>
      </c>
      <c r="B367" s="58" t="s">
        <v>25</v>
      </c>
      <c r="C367" s="57">
        <v>401</v>
      </c>
      <c r="D367" s="57" t="s">
        <v>389</v>
      </c>
      <c r="E367" s="57" t="s">
        <v>472</v>
      </c>
      <c r="F367" s="58" t="s">
        <v>25</v>
      </c>
      <c r="G367" s="58" t="s">
        <v>549</v>
      </c>
      <c r="H367" s="113">
        <v>11687</v>
      </c>
      <c r="I367" s="58" t="s">
        <v>735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>
        <v>0</v>
      </c>
      <c r="R367" s="43">
        <v>0</v>
      </c>
      <c r="S367" s="43">
        <v>0</v>
      </c>
      <c r="T367" s="43">
        <v>0</v>
      </c>
      <c r="U367" s="43"/>
      <c r="V367" s="116">
        <f t="shared" si="87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/>
      <c r="AI367" s="116">
        <f t="shared" si="88"/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/>
      <c r="AV367" s="116">
        <f t="shared" si="89"/>
        <v>0</v>
      </c>
      <c r="AW367" s="53">
        <f t="shared" si="90"/>
        <v>0</v>
      </c>
      <c r="AX367" s="53">
        <f t="shared" si="91"/>
        <v>0</v>
      </c>
      <c r="AY367" s="53">
        <f t="shared" si="92"/>
        <v>0</v>
      </c>
      <c r="AZ367" s="53">
        <f t="shared" si="93"/>
        <v>0</v>
      </c>
      <c r="BA367" s="53">
        <f t="shared" si="94"/>
        <v>0</v>
      </c>
      <c r="BB367" s="53">
        <f t="shared" si="95"/>
        <v>0</v>
      </c>
      <c r="BC367" s="53">
        <f t="shared" si="96"/>
        <v>0</v>
      </c>
      <c r="BD367" s="53">
        <f t="shared" si="97"/>
        <v>0</v>
      </c>
      <c r="BE367" s="53">
        <f t="shared" si="98"/>
        <v>0</v>
      </c>
      <c r="BF367" s="53">
        <f t="shared" si="99"/>
        <v>0</v>
      </c>
      <c r="BG367" s="53">
        <f t="shared" si="100"/>
        <v>0</v>
      </c>
      <c r="BH367" s="53">
        <f t="shared" si="101"/>
        <v>0</v>
      </c>
      <c r="BI367" s="105"/>
      <c r="BJ367" s="105">
        <f t="shared" si="102"/>
        <v>0</v>
      </c>
      <c r="BK367" s="107">
        <f t="shared" si="103"/>
        <v>0</v>
      </c>
    </row>
    <row r="368" spans="1:63" x14ac:dyDescent="0.35">
      <c r="A368" s="58" t="s">
        <v>472</v>
      </c>
      <c r="B368" s="58" t="s">
        <v>25</v>
      </c>
      <c r="C368" s="57">
        <v>401</v>
      </c>
      <c r="D368" s="57" t="s">
        <v>389</v>
      </c>
      <c r="E368" s="57" t="s">
        <v>472</v>
      </c>
      <c r="F368" s="58" t="s">
        <v>389</v>
      </c>
      <c r="G368" s="58" t="s">
        <v>549</v>
      </c>
      <c r="H368" s="113">
        <v>11689</v>
      </c>
      <c r="I368" s="58" t="s">
        <v>736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>
        <v>0</v>
      </c>
      <c r="S368" s="43">
        <v>0</v>
      </c>
      <c r="T368" s="43">
        <v>0</v>
      </c>
      <c r="U368" s="43"/>
      <c r="V368" s="116">
        <f t="shared" si="87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/>
      <c r="AI368" s="116">
        <f t="shared" si="88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/>
      <c r="AV368" s="116">
        <f t="shared" si="89"/>
        <v>0</v>
      </c>
      <c r="AW368" s="53">
        <f t="shared" si="90"/>
        <v>0</v>
      </c>
      <c r="AX368" s="53">
        <f t="shared" si="91"/>
        <v>0</v>
      </c>
      <c r="AY368" s="53">
        <f t="shared" si="92"/>
        <v>0</v>
      </c>
      <c r="AZ368" s="53">
        <f t="shared" si="93"/>
        <v>0</v>
      </c>
      <c r="BA368" s="53">
        <f t="shared" si="94"/>
        <v>0</v>
      </c>
      <c r="BB368" s="53">
        <f t="shared" si="95"/>
        <v>0</v>
      </c>
      <c r="BC368" s="53">
        <f t="shared" si="96"/>
        <v>0</v>
      </c>
      <c r="BD368" s="53">
        <f t="shared" si="97"/>
        <v>0</v>
      </c>
      <c r="BE368" s="53">
        <f t="shared" si="98"/>
        <v>0</v>
      </c>
      <c r="BF368" s="53">
        <f t="shared" si="99"/>
        <v>0</v>
      </c>
      <c r="BG368" s="53">
        <f t="shared" si="100"/>
        <v>0</v>
      </c>
      <c r="BH368" s="53">
        <f t="shared" si="101"/>
        <v>0</v>
      </c>
      <c r="BI368" s="105"/>
      <c r="BJ368" s="105">
        <f t="shared" si="102"/>
        <v>0</v>
      </c>
      <c r="BK368" s="107">
        <f t="shared" si="103"/>
        <v>0</v>
      </c>
    </row>
    <row r="369" spans="1:63" x14ac:dyDescent="0.35">
      <c r="A369" s="58" t="s">
        <v>635</v>
      </c>
      <c r="B369" s="58" t="s">
        <v>220</v>
      </c>
      <c r="C369" s="57">
        <v>404</v>
      </c>
      <c r="D369" s="57" t="s">
        <v>635</v>
      </c>
      <c r="E369" s="57" t="s">
        <v>635</v>
      </c>
      <c r="F369" s="58" t="s">
        <v>220</v>
      </c>
      <c r="G369" s="58" t="s">
        <v>549</v>
      </c>
      <c r="H369" s="113">
        <v>11690</v>
      </c>
      <c r="I369" s="58" t="s">
        <v>224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0</v>
      </c>
      <c r="U369" s="43"/>
      <c r="V369" s="116">
        <f t="shared" si="87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/>
      <c r="AI369" s="116">
        <f t="shared" si="88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/>
      <c r="AV369" s="116">
        <f t="shared" si="89"/>
        <v>0</v>
      </c>
      <c r="AW369" s="53">
        <f t="shared" si="90"/>
        <v>0</v>
      </c>
      <c r="AX369" s="53">
        <f t="shared" si="91"/>
        <v>0</v>
      </c>
      <c r="AY369" s="53">
        <f t="shared" si="92"/>
        <v>0</v>
      </c>
      <c r="AZ369" s="53">
        <f t="shared" si="93"/>
        <v>0</v>
      </c>
      <c r="BA369" s="53">
        <f t="shared" si="94"/>
        <v>0</v>
      </c>
      <c r="BB369" s="53">
        <f t="shared" si="95"/>
        <v>0</v>
      </c>
      <c r="BC369" s="53">
        <f t="shared" si="96"/>
        <v>0</v>
      </c>
      <c r="BD369" s="53">
        <f t="shared" si="97"/>
        <v>0</v>
      </c>
      <c r="BE369" s="53">
        <f t="shared" si="98"/>
        <v>0</v>
      </c>
      <c r="BF369" s="53">
        <f t="shared" si="99"/>
        <v>0</v>
      </c>
      <c r="BG369" s="53">
        <f t="shared" si="100"/>
        <v>0</v>
      </c>
      <c r="BH369" s="53">
        <f t="shared" si="101"/>
        <v>0</v>
      </c>
      <c r="BI369" s="105"/>
      <c r="BJ369" s="105">
        <f t="shared" si="102"/>
        <v>0</v>
      </c>
      <c r="BK369" s="107">
        <f t="shared" si="103"/>
        <v>0</v>
      </c>
    </row>
    <row r="370" spans="1:63" x14ac:dyDescent="0.35">
      <c r="A370" s="58" t="s">
        <v>635</v>
      </c>
      <c r="B370" s="58" t="s">
        <v>173</v>
      </c>
      <c r="C370" s="57">
        <v>404</v>
      </c>
      <c r="D370" s="57" t="s">
        <v>635</v>
      </c>
      <c r="E370" s="57" t="s">
        <v>635</v>
      </c>
      <c r="F370" s="58" t="s">
        <v>173</v>
      </c>
      <c r="G370" s="58" t="s">
        <v>549</v>
      </c>
      <c r="H370" s="113">
        <v>11691</v>
      </c>
      <c r="I370" s="58" t="s">
        <v>175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>
        <v>0</v>
      </c>
      <c r="S370" s="43">
        <v>0</v>
      </c>
      <c r="T370" s="43">
        <v>0</v>
      </c>
      <c r="U370" s="43"/>
      <c r="V370" s="116">
        <f t="shared" si="87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/>
      <c r="AI370" s="116">
        <f t="shared" si="88"/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/>
      <c r="AV370" s="116">
        <f t="shared" si="89"/>
        <v>0</v>
      </c>
      <c r="AW370" s="53">
        <f t="shared" si="90"/>
        <v>0</v>
      </c>
      <c r="AX370" s="53">
        <f t="shared" si="91"/>
        <v>0</v>
      </c>
      <c r="AY370" s="53">
        <f t="shared" si="92"/>
        <v>0</v>
      </c>
      <c r="AZ370" s="53">
        <f t="shared" si="93"/>
        <v>0</v>
      </c>
      <c r="BA370" s="53">
        <f t="shared" si="94"/>
        <v>0</v>
      </c>
      <c r="BB370" s="53">
        <f t="shared" si="95"/>
        <v>0</v>
      </c>
      <c r="BC370" s="53">
        <f t="shared" si="96"/>
        <v>0</v>
      </c>
      <c r="BD370" s="53">
        <f t="shared" si="97"/>
        <v>0</v>
      </c>
      <c r="BE370" s="53">
        <f t="shared" si="98"/>
        <v>0</v>
      </c>
      <c r="BF370" s="53">
        <f t="shared" si="99"/>
        <v>0</v>
      </c>
      <c r="BG370" s="53">
        <f t="shared" si="100"/>
        <v>0</v>
      </c>
      <c r="BH370" s="53">
        <f t="shared" si="101"/>
        <v>0</v>
      </c>
      <c r="BI370" s="105"/>
      <c r="BJ370" s="105">
        <f t="shared" si="102"/>
        <v>0</v>
      </c>
      <c r="BK370" s="107">
        <f t="shared" si="103"/>
        <v>0</v>
      </c>
    </row>
    <row r="371" spans="1:63" x14ac:dyDescent="0.35">
      <c r="A371" s="58" t="s">
        <v>5</v>
      </c>
      <c r="B371" s="58" t="s">
        <v>106</v>
      </c>
      <c r="C371" s="57"/>
      <c r="D371" s="57" t="s">
        <v>718</v>
      </c>
      <c r="E371" s="57" t="s">
        <v>719</v>
      </c>
      <c r="F371" s="58" t="s">
        <v>719</v>
      </c>
      <c r="G371" s="58" t="s">
        <v>536</v>
      </c>
      <c r="H371" s="113">
        <v>12854</v>
      </c>
      <c r="I371" s="58" t="s">
        <v>737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0</v>
      </c>
      <c r="U371" s="43"/>
      <c r="V371" s="116">
        <f t="shared" si="87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/>
      <c r="AI371" s="116">
        <f t="shared" si="88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/>
      <c r="AV371" s="116">
        <f t="shared" si="89"/>
        <v>0</v>
      </c>
      <c r="AW371" s="53">
        <f t="shared" si="90"/>
        <v>0</v>
      </c>
      <c r="AX371" s="53">
        <f t="shared" si="91"/>
        <v>0</v>
      </c>
      <c r="AY371" s="53">
        <f t="shared" si="92"/>
        <v>0</v>
      </c>
      <c r="AZ371" s="53">
        <f t="shared" si="93"/>
        <v>0</v>
      </c>
      <c r="BA371" s="53">
        <f t="shared" si="94"/>
        <v>0</v>
      </c>
      <c r="BB371" s="53">
        <f t="shared" si="95"/>
        <v>0</v>
      </c>
      <c r="BC371" s="53">
        <f t="shared" si="96"/>
        <v>0</v>
      </c>
      <c r="BD371" s="53">
        <f t="shared" si="97"/>
        <v>0</v>
      </c>
      <c r="BE371" s="53">
        <f t="shared" si="98"/>
        <v>0</v>
      </c>
      <c r="BF371" s="53">
        <f t="shared" si="99"/>
        <v>0</v>
      </c>
      <c r="BG371" s="53">
        <f t="shared" si="100"/>
        <v>0</v>
      </c>
      <c r="BH371" s="53">
        <f t="shared" si="101"/>
        <v>0</v>
      </c>
      <c r="BI371" s="105"/>
      <c r="BJ371" s="105">
        <f t="shared" si="102"/>
        <v>0</v>
      </c>
      <c r="BK371" s="107">
        <f t="shared" si="103"/>
        <v>0</v>
      </c>
    </row>
    <row r="372" spans="1:63" x14ac:dyDescent="0.35">
      <c r="A372" s="58" t="s">
        <v>5</v>
      </c>
      <c r="B372" s="58" t="s">
        <v>165</v>
      </c>
      <c r="C372" s="57">
        <v>400</v>
      </c>
      <c r="D372" s="57" t="s">
        <v>546</v>
      </c>
      <c r="E372" s="57" t="s">
        <v>518</v>
      </c>
      <c r="F372" s="58" t="s">
        <v>165</v>
      </c>
      <c r="G372" s="58" t="s">
        <v>549</v>
      </c>
      <c r="H372" s="113">
        <v>13005</v>
      </c>
      <c r="I372" s="58" t="s">
        <v>167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0</v>
      </c>
      <c r="U372" s="43"/>
      <c r="V372" s="116">
        <f t="shared" si="87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/>
      <c r="AI372" s="116">
        <f t="shared" si="88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/>
      <c r="AV372" s="116">
        <f t="shared" si="89"/>
        <v>0</v>
      </c>
      <c r="AW372" s="53">
        <f t="shared" si="90"/>
        <v>0</v>
      </c>
      <c r="AX372" s="53">
        <f t="shared" si="91"/>
        <v>0</v>
      </c>
      <c r="AY372" s="53">
        <f t="shared" si="92"/>
        <v>0</v>
      </c>
      <c r="AZ372" s="53">
        <f t="shared" si="93"/>
        <v>0</v>
      </c>
      <c r="BA372" s="53">
        <f t="shared" si="94"/>
        <v>0</v>
      </c>
      <c r="BB372" s="53">
        <f t="shared" si="95"/>
        <v>0</v>
      </c>
      <c r="BC372" s="53">
        <f t="shared" si="96"/>
        <v>0</v>
      </c>
      <c r="BD372" s="53">
        <f t="shared" si="97"/>
        <v>0</v>
      </c>
      <c r="BE372" s="53">
        <f t="shared" si="98"/>
        <v>0</v>
      </c>
      <c r="BF372" s="53">
        <f t="shared" si="99"/>
        <v>0</v>
      </c>
      <c r="BG372" s="53">
        <f t="shared" si="100"/>
        <v>0</v>
      </c>
      <c r="BH372" s="53">
        <f t="shared" si="101"/>
        <v>0</v>
      </c>
      <c r="BI372" s="105"/>
      <c r="BJ372" s="105">
        <f t="shared" si="102"/>
        <v>0</v>
      </c>
      <c r="BK372" s="107">
        <f t="shared" si="103"/>
        <v>0</v>
      </c>
    </row>
    <row r="373" spans="1:63" x14ac:dyDescent="0.35">
      <c r="A373" s="58" t="s">
        <v>5</v>
      </c>
      <c r="B373" s="58" t="s">
        <v>242</v>
      </c>
      <c r="C373" s="57"/>
      <c r="D373" s="57" t="s">
        <v>718</v>
      </c>
      <c r="E373" s="57" t="s">
        <v>721</v>
      </c>
      <c r="F373" s="58" t="s">
        <v>721</v>
      </c>
      <c r="G373" s="58"/>
      <c r="H373" s="113">
        <v>14006</v>
      </c>
      <c r="I373" s="58" t="s">
        <v>738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0</v>
      </c>
      <c r="U373" s="43"/>
      <c r="V373" s="116">
        <f t="shared" si="87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/>
      <c r="AI373" s="116">
        <f t="shared" si="88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/>
      <c r="AV373" s="116">
        <f t="shared" si="89"/>
        <v>0</v>
      </c>
      <c r="AW373" s="53">
        <f t="shared" si="90"/>
        <v>0</v>
      </c>
      <c r="AX373" s="53">
        <f t="shared" si="91"/>
        <v>0</v>
      </c>
      <c r="AY373" s="53">
        <f t="shared" si="92"/>
        <v>0</v>
      </c>
      <c r="AZ373" s="53">
        <f t="shared" si="93"/>
        <v>0</v>
      </c>
      <c r="BA373" s="53">
        <f t="shared" si="94"/>
        <v>0</v>
      </c>
      <c r="BB373" s="53">
        <f t="shared" si="95"/>
        <v>0</v>
      </c>
      <c r="BC373" s="53">
        <f t="shared" si="96"/>
        <v>0</v>
      </c>
      <c r="BD373" s="53">
        <f t="shared" si="97"/>
        <v>0</v>
      </c>
      <c r="BE373" s="53">
        <f t="shared" si="98"/>
        <v>0</v>
      </c>
      <c r="BF373" s="53">
        <f t="shared" si="99"/>
        <v>0</v>
      </c>
      <c r="BG373" s="53">
        <f t="shared" si="100"/>
        <v>0</v>
      </c>
      <c r="BH373" s="53">
        <f t="shared" si="101"/>
        <v>0</v>
      </c>
      <c r="BI373" s="105"/>
      <c r="BJ373" s="105">
        <f t="shared" si="102"/>
        <v>0</v>
      </c>
      <c r="BK373" s="107">
        <f t="shared" si="103"/>
        <v>0</v>
      </c>
    </row>
    <row r="374" spans="1:63" x14ac:dyDescent="0.35">
      <c r="A374" s="58" t="s">
        <v>5</v>
      </c>
      <c r="B374" s="58" t="s">
        <v>242</v>
      </c>
      <c r="C374" s="57"/>
      <c r="D374" s="57" t="s">
        <v>718</v>
      </c>
      <c r="E374" s="57" t="s">
        <v>721</v>
      </c>
      <c r="F374" s="58" t="s">
        <v>721</v>
      </c>
      <c r="G374" s="58"/>
      <c r="H374" s="113">
        <v>14007</v>
      </c>
      <c r="I374" s="58" t="s">
        <v>739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0</v>
      </c>
      <c r="U374" s="43"/>
      <c r="V374" s="116">
        <f t="shared" si="87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/>
      <c r="AI374" s="116">
        <f t="shared" si="88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/>
      <c r="AV374" s="116">
        <f t="shared" si="89"/>
        <v>0</v>
      </c>
      <c r="AW374" s="53">
        <f t="shared" si="90"/>
        <v>0</v>
      </c>
      <c r="AX374" s="53">
        <f t="shared" si="91"/>
        <v>0</v>
      </c>
      <c r="AY374" s="53">
        <f t="shared" si="92"/>
        <v>0</v>
      </c>
      <c r="AZ374" s="53">
        <f t="shared" si="93"/>
        <v>0</v>
      </c>
      <c r="BA374" s="53">
        <f t="shared" si="94"/>
        <v>0</v>
      </c>
      <c r="BB374" s="53">
        <f t="shared" si="95"/>
        <v>0</v>
      </c>
      <c r="BC374" s="53">
        <f t="shared" si="96"/>
        <v>0</v>
      </c>
      <c r="BD374" s="53">
        <f t="shared" si="97"/>
        <v>0</v>
      </c>
      <c r="BE374" s="53">
        <f t="shared" si="98"/>
        <v>0</v>
      </c>
      <c r="BF374" s="53">
        <f t="shared" si="99"/>
        <v>0</v>
      </c>
      <c r="BG374" s="53">
        <f t="shared" si="100"/>
        <v>0</v>
      </c>
      <c r="BH374" s="53">
        <f t="shared" si="101"/>
        <v>0</v>
      </c>
      <c r="BI374" s="105"/>
      <c r="BJ374" s="105">
        <f t="shared" si="102"/>
        <v>0</v>
      </c>
      <c r="BK374" s="107">
        <f t="shared" si="103"/>
        <v>0</v>
      </c>
    </row>
    <row r="375" spans="1:63" x14ac:dyDescent="0.35">
      <c r="A375" s="58" t="s">
        <v>5</v>
      </c>
      <c r="B375" s="58" t="s">
        <v>242</v>
      </c>
      <c r="C375" s="57"/>
      <c r="D375" s="57" t="s">
        <v>718</v>
      </c>
      <c r="E375" s="57" t="s">
        <v>721</v>
      </c>
      <c r="F375" s="58" t="s">
        <v>721</v>
      </c>
      <c r="G375" s="58"/>
      <c r="H375" s="113">
        <v>14008</v>
      </c>
      <c r="I375" s="58" t="s">
        <v>740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>
        <v>0</v>
      </c>
      <c r="R375" s="43">
        <v>0</v>
      </c>
      <c r="S375" s="43">
        <v>0</v>
      </c>
      <c r="T375" s="43">
        <v>0</v>
      </c>
      <c r="U375" s="43"/>
      <c r="V375" s="116">
        <f t="shared" si="87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/>
      <c r="AI375" s="116">
        <f t="shared" si="88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/>
      <c r="AV375" s="116">
        <f t="shared" si="89"/>
        <v>0</v>
      </c>
      <c r="AW375" s="53">
        <f t="shared" si="90"/>
        <v>0</v>
      </c>
      <c r="AX375" s="53">
        <f t="shared" si="91"/>
        <v>0</v>
      </c>
      <c r="AY375" s="53">
        <f t="shared" si="92"/>
        <v>0</v>
      </c>
      <c r="AZ375" s="53">
        <f t="shared" si="93"/>
        <v>0</v>
      </c>
      <c r="BA375" s="53">
        <f t="shared" si="94"/>
        <v>0</v>
      </c>
      <c r="BB375" s="53">
        <f t="shared" si="95"/>
        <v>0</v>
      </c>
      <c r="BC375" s="53">
        <f t="shared" si="96"/>
        <v>0</v>
      </c>
      <c r="BD375" s="53">
        <f t="shared" si="97"/>
        <v>0</v>
      </c>
      <c r="BE375" s="53">
        <f t="shared" si="98"/>
        <v>0</v>
      </c>
      <c r="BF375" s="53">
        <f t="shared" si="99"/>
        <v>0</v>
      </c>
      <c r="BG375" s="53">
        <f t="shared" si="100"/>
        <v>0</v>
      </c>
      <c r="BH375" s="53">
        <f t="shared" si="101"/>
        <v>0</v>
      </c>
      <c r="BI375" s="105"/>
      <c r="BJ375" s="105">
        <f t="shared" si="102"/>
        <v>0</v>
      </c>
      <c r="BK375" s="107">
        <f t="shared" si="103"/>
        <v>0</v>
      </c>
    </row>
    <row r="376" spans="1:63" x14ac:dyDescent="0.35">
      <c r="A376" s="58" t="s">
        <v>5</v>
      </c>
      <c r="B376" s="58" t="s">
        <v>242</v>
      </c>
      <c r="C376" s="57"/>
      <c r="D376" s="57" t="s">
        <v>718</v>
      </c>
      <c r="E376" s="57" t="s">
        <v>721</v>
      </c>
      <c r="F376" s="58" t="s">
        <v>721</v>
      </c>
      <c r="G376" s="58"/>
      <c r="H376" s="113">
        <v>14019</v>
      </c>
      <c r="I376" s="58" t="s">
        <v>517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>
        <v>0</v>
      </c>
      <c r="R376" s="43">
        <v>0</v>
      </c>
      <c r="S376" s="43">
        <v>0</v>
      </c>
      <c r="T376" s="43">
        <v>0</v>
      </c>
      <c r="U376" s="43"/>
      <c r="V376" s="116">
        <f t="shared" si="87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/>
      <c r="AI376" s="116">
        <f t="shared" si="88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/>
      <c r="AV376" s="116">
        <f t="shared" si="89"/>
        <v>0</v>
      </c>
      <c r="AW376" s="53">
        <f t="shared" si="90"/>
        <v>0</v>
      </c>
      <c r="AX376" s="53">
        <f t="shared" si="91"/>
        <v>0</v>
      </c>
      <c r="AY376" s="53">
        <f t="shared" si="92"/>
        <v>0</v>
      </c>
      <c r="AZ376" s="53">
        <f t="shared" si="93"/>
        <v>0</v>
      </c>
      <c r="BA376" s="53">
        <f t="shared" si="94"/>
        <v>0</v>
      </c>
      <c r="BB376" s="53">
        <f t="shared" si="95"/>
        <v>0</v>
      </c>
      <c r="BC376" s="53">
        <f t="shared" si="96"/>
        <v>0</v>
      </c>
      <c r="BD376" s="53">
        <f t="shared" si="97"/>
        <v>0</v>
      </c>
      <c r="BE376" s="53">
        <f t="shared" si="98"/>
        <v>0</v>
      </c>
      <c r="BF376" s="53">
        <f t="shared" si="99"/>
        <v>0</v>
      </c>
      <c r="BG376" s="53">
        <f t="shared" si="100"/>
        <v>0</v>
      </c>
      <c r="BH376" s="53">
        <f t="shared" si="101"/>
        <v>0</v>
      </c>
      <c r="BI376" s="105"/>
      <c r="BJ376" s="105">
        <f t="shared" si="102"/>
        <v>0</v>
      </c>
      <c r="BK376" s="107">
        <f t="shared" si="103"/>
        <v>0</v>
      </c>
    </row>
    <row r="377" spans="1:63" x14ac:dyDescent="0.35">
      <c r="A377" s="58" t="s">
        <v>5</v>
      </c>
      <c r="B377" s="58" t="s">
        <v>242</v>
      </c>
      <c r="C377" s="57"/>
      <c r="D377" s="57" t="s">
        <v>718</v>
      </c>
      <c r="E377" s="57" t="s">
        <v>721</v>
      </c>
      <c r="F377" s="58" t="s">
        <v>721</v>
      </c>
      <c r="G377" s="58"/>
      <c r="H377" s="113">
        <v>14020</v>
      </c>
      <c r="I377" s="58" t="s">
        <v>741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0</v>
      </c>
      <c r="R377" s="43">
        <v>0</v>
      </c>
      <c r="S377" s="43">
        <v>0</v>
      </c>
      <c r="T377" s="43">
        <v>0</v>
      </c>
      <c r="U377" s="43"/>
      <c r="V377" s="116">
        <f t="shared" si="87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/>
      <c r="AI377" s="116">
        <f t="shared" si="88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/>
      <c r="AV377" s="116">
        <f t="shared" si="89"/>
        <v>0</v>
      </c>
      <c r="AW377" s="53">
        <f t="shared" si="90"/>
        <v>0</v>
      </c>
      <c r="AX377" s="53">
        <f t="shared" si="91"/>
        <v>0</v>
      </c>
      <c r="AY377" s="53">
        <f t="shared" si="92"/>
        <v>0</v>
      </c>
      <c r="AZ377" s="53">
        <f t="shared" si="93"/>
        <v>0</v>
      </c>
      <c r="BA377" s="53">
        <f t="shared" si="94"/>
        <v>0</v>
      </c>
      <c r="BB377" s="53">
        <f t="shared" si="95"/>
        <v>0</v>
      </c>
      <c r="BC377" s="53">
        <f t="shared" si="96"/>
        <v>0</v>
      </c>
      <c r="BD377" s="53">
        <f t="shared" si="97"/>
        <v>0</v>
      </c>
      <c r="BE377" s="53">
        <f t="shared" si="98"/>
        <v>0</v>
      </c>
      <c r="BF377" s="53">
        <f t="shared" si="99"/>
        <v>0</v>
      </c>
      <c r="BG377" s="53">
        <f t="shared" si="100"/>
        <v>0</v>
      </c>
      <c r="BH377" s="53">
        <f t="shared" si="101"/>
        <v>0</v>
      </c>
      <c r="BI377" s="105"/>
      <c r="BJ377" s="105">
        <f t="shared" si="102"/>
        <v>0</v>
      </c>
      <c r="BK377" s="107">
        <f t="shared" si="103"/>
        <v>0</v>
      </c>
    </row>
    <row r="378" spans="1:63" x14ac:dyDescent="0.35">
      <c r="A378" s="58" t="s">
        <v>70</v>
      </c>
      <c r="B378" s="58" t="s">
        <v>211</v>
      </c>
      <c r="C378" s="57">
        <v>406</v>
      </c>
      <c r="D378" s="57" t="s">
        <v>541</v>
      </c>
      <c r="E378" s="57" t="s">
        <v>70</v>
      </c>
      <c r="F378" s="58" t="s">
        <v>71</v>
      </c>
      <c r="G378" s="58" t="s">
        <v>549</v>
      </c>
      <c r="H378" s="113">
        <v>14253</v>
      </c>
      <c r="I378" s="58" t="s">
        <v>742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0</v>
      </c>
      <c r="U378" s="43"/>
      <c r="V378" s="116">
        <f t="shared" si="87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/>
      <c r="AI378" s="116">
        <f t="shared" si="88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/>
      <c r="AV378" s="116">
        <f t="shared" si="89"/>
        <v>0</v>
      </c>
      <c r="AW378" s="53">
        <f t="shared" si="90"/>
        <v>0</v>
      </c>
      <c r="AX378" s="53">
        <f t="shared" si="91"/>
        <v>0</v>
      </c>
      <c r="AY378" s="53">
        <f t="shared" si="92"/>
        <v>0</v>
      </c>
      <c r="AZ378" s="53">
        <f t="shared" si="93"/>
        <v>0</v>
      </c>
      <c r="BA378" s="53">
        <f t="shared" si="94"/>
        <v>0</v>
      </c>
      <c r="BB378" s="53">
        <f t="shared" si="95"/>
        <v>0</v>
      </c>
      <c r="BC378" s="53">
        <f t="shared" si="96"/>
        <v>0</v>
      </c>
      <c r="BD378" s="53">
        <f t="shared" si="97"/>
        <v>0</v>
      </c>
      <c r="BE378" s="53">
        <f t="shared" si="98"/>
        <v>0</v>
      </c>
      <c r="BF378" s="53">
        <f t="shared" si="99"/>
        <v>0</v>
      </c>
      <c r="BG378" s="53">
        <f t="shared" si="100"/>
        <v>0</v>
      </c>
      <c r="BH378" s="53">
        <f t="shared" si="101"/>
        <v>0</v>
      </c>
      <c r="BI378" s="105"/>
      <c r="BJ378" s="105">
        <f t="shared" si="102"/>
        <v>0</v>
      </c>
      <c r="BK378" s="107">
        <f t="shared" si="103"/>
        <v>0</v>
      </c>
    </row>
    <row r="379" spans="1:63" x14ac:dyDescent="0.35">
      <c r="A379" s="58" t="s">
        <v>5</v>
      </c>
      <c r="B379" s="58" t="s">
        <v>242</v>
      </c>
      <c r="C379" s="57"/>
      <c r="D379" s="57" t="s">
        <v>718</v>
      </c>
      <c r="E379" s="57" t="s">
        <v>719</v>
      </c>
      <c r="F379" s="58" t="s">
        <v>719</v>
      </c>
      <c r="G379" s="58" t="s">
        <v>554</v>
      </c>
      <c r="H379" s="113">
        <v>14320</v>
      </c>
      <c r="I379" s="58" t="s">
        <v>743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0</v>
      </c>
      <c r="U379" s="43"/>
      <c r="V379" s="116">
        <f t="shared" si="87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/>
      <c r="AI379" s="116">
        <f t="shared" si="88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/>
      <c r="AV379" s="116">
        <f t="shared" si="89"/>
        <v>0</v>
      </c>
      <c r="AW379" s="53">
        <f t="shared" si="90"/>
        <v>0</v>
      </c>
      <c r="AX379" s="53">
        <f t="shared" si="91"/>
        <v>0</v>
      </c>
      <c r="AY379" s="53">
        <f t="shared" si="92"/>
        <v>0</v>
      </c>
      <c r="AZ379" s="53">
        <f t="shared" si="93"/>
        <v>0</v>
      </c>
      <c r="BA379" s="53">
        <f t="shared" si="94"/>
        <v>0</v>
      </c>
      <c r="BB379" s="53">
        <f t="shared" si="95"/>
        <v>0</v>
      </c>
      <c r="BC379" s="53">
        <f t="shared" si="96"/>
        <v>0</v>
      </c>
      <c r="BD379" s="53">
        <f t="shared" si="97"/>
        <v>0</v>
      </c>
      <c r="BE379" s="53">
        <f t="shared" si="98"/>
        <v>0</v>
      </c>
      <c r="BF379" s="53">
        <f t="shared" si="99"/>
        <v>0</v>
      </c>
      <c r="BG379" s="53">
        <f t="shared" si="100"/>
        <v>0</v>
      </c>
      <c r="BH379" s="53">
        <f t="shared" si="101"/>
        <v>0</v>
      </c>
      <c r="BI379" s="105"/>
      <c r="BJ379" s="105">
        <f t="shared" si="102"/>
        <v>0</v>
      </c>
      <c r="BK379" s="107">
        <f t="shared" si="103"/>
        <v>0</v>
      </c>
    </row>
    <row r="380" spans="1:63" x14ac:dyDescent="0.35">
      <c r="A380" s="58" t="s">
        <v>5</v>
      </c>
      <c r="B380" s="58" t="s">
        <v>184</v>
      </c>
      <c r="C380" s="57">
        <v>400</v>
      </c>
      <c r="D380" s="57" t="s">
        <v>546</v>
      </c>
      <c r="E380" s="57" t="s">
        <v>518</v>
      </c>
      <c r="F380" s="58" t="s">
        <v>183</v>
      </c>
      <c r="G380" s="58" t="s">
        <v>549</v>
      </c>
      <c r="H380" s="113">
        <v>14370</v>
      </c>
      <c r="I380" s="58" t="s">
        <v>744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0</v>
      </c>
      <c r="U380" s="43"/>
      <c r="V380" s="116">
        <f t="shared" si="87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/>
      <c r="AI380" s="116">
        <f t="shared" si="88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/>
      <c r="AV380" s="116">
        <f t="shared" si="89"/>
        <v>0</v>
      </c>
      <c r="AW380" s="53">
        <f t="shared" si="90"/>
        <v>0</v>
      </c>
      <c r="AX380" s="53">
        <f t="shared" si="91"/>
        <v>0</v>
      </c>
      <c r="AY380" s="53">
        <f t="shared" si="92"/>
        <v>0</v>
      </c>
      <c r="AZ380" s="53">
        <f t="shared" si="93"/>
        <v>0</v>
      </c>
      <c r="BA380" s="53">
        <f t="shared" si="94"/>
        <v>0</v>
      </c>
      <c r="BB380" s="53">
        <f t="shared" si="95"/>
        <v>0</v>
      </c>
      <c r="BC380" s="53">
        <f t="shared" si="96"/>
        <v>0</v>
      </c>
      <c r="BD380" s="53">
        <f t="shared" si="97"/>
        <v>0</v>
      </c>
      <c r="BE380" s="53">
        <f t="shared" si="98"/>
        <v>0</v>
      </c>
      <c r="BF380" s="53">
        <f t="shared" si="99"/>
        <v>0</v>
      </c>
      <c r="BG380" s="53">
        <f t="shared" si="100"/>
        <v>0</v>
      </c>
      <c r="BH380" s="53">
        <f t="shared" si="101"/>
        <v>0</v>
      </c>
      <c r="BI380" s="105"/>
      <c r="BJ380" s="105">
        <f t="shared" si="102"/>
        <v>0</v>
      </c>
      <c r="BK380" s="107">
        <f t="shared" si="103"/>
        <v>0</v>
      </c>
    </row>
    <row r="381" spans="1:63" x14ac:dyDescent="0.35">
      <c r="A381" s="58" t="s">
        <v>194</v>
      </c>
      <c r="B381" s="58" t="s">
        <v>342</v>
      </c>
      <c r="C381" s="57">
        <v>407</v>
      </c>
      <c r="D381" s="57" t="s">
        <v>583</v>
      </c>
      <c r="E381" s="57" t="s">
        <v>194</v>
      </c>
      <c r="F381" s="58" t="s">
        <v>346</v>
      </c>
      <c r="G381" s="58" t="s">
        <v>549</v>
      </c>
      <c r="H381" s="113">
        <v>14717</v>
      </c>
      <c r="I381" s="58" t="s">
        <v>343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>
        <v>0</v>
      </c>
      <c r="R381" s="43">
        <v>0</v>
      </c>
      <c r="S381" s="43">
        <v>0</v>
      </c>
      <c r="T381" s="43">
        <v>0</v>
      </c>
      <c r="U381" s="43"/>
      <c r="V381" s="116">
        <f t="shared" si="87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/>
      <c r="AI381" s="116">
        <f t="shared" si="88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/>
      <c r="AV381" s="116">
        <f t="shared" si="89"/>
        <v>0</v>
      </c>
      <c r="AW381" s="53">
        <f t="shared" si="90"/>
        <v>0</v>
      </c>
      <c r="AX381" s="53">
        <f t="shared" si="91"/>
        <v>0</v>
      </c>
      <c r="AY381" s="53">
        <f t="shared" si="92"/>
        <v>0</v>
      </c>
      <c r="AZ381" s="53">
        <f t="shared" si="93"/>
        <v>0</v>
      </c>
      <c r="BA381" s="53">
        <f t="shared" si="94"/>
        <v>0</v>
      </c>
      <c r="BB381" s="53">
        <f t="shared" si="95"/>
        <v>0</v>
      </c>
      <c r="BC381" s="53">
        <f t="shared" si="96"/>
        <v>0</v>
      </c>
      <c r="BD381" s="53">
        <f t="shared" si="97"/>
        <v>0</v>
      </c>
      <c r="BE381" s="53">
        <f t="shared" si="98"/>
        <v>0</v>
      </c>
      <c r="BF381" s="53">
        <f t="shared" si="99"/>
        <v>0</v>
      </c>
      <c r="BG381" s="53">
        <f t="shared" si="100"/>
        <v>0</v>
      </c>
      <c r="BH381" s="53">
        <f t="shared" si="101"/>
        <v>0</v>
      </c>
      <c r="BI381" s="105"/>
      <c r="BJ381" s="105">
        <f t="shared" si="102"/>
        <v>0</v>
      </c>
      <c r="BK381" s="107">
        <f t="shared" si="103"/>
        <v>0</v>
      </c>
    </row>
    <row r="382" spans="1:63" x14ac:dyDescent="0.35">
      <c r="A382" s="58" t="s">
        <v>635</v>
      </c>
      <c r="B382" s="58" t="s">
        <v>220</v>
      </c>
      <c r="C382" s="57">
        <v>404</v>
      </c>
      <c r="D382" s="57" t="s">
        <v>635</v>
      </c>
      <c r="E382" s="57" t="s">
        <v>635</v>
      </c>
      <c r="F382" s="58" t="s">
        <v>220</v>
      </c>
      <c r="G382" s="58" t="s">
        <v>549</v>
      </c>
      <c r="H382" s="113">
        <v>15140</v>
      </c>
      <c r="I382" s="58" t="s">
        <v>745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/>
      <c r="V382" s="116">
        <f t="shared" si="87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/>
      <c r="AI382" s="116">
        <f t="shared" si="88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/>
      <c r="AV382" s="116">
        <f t="shared" si="89"/>
        <v>0</v>
      </c>
      <c r="AW382" s="53">
        <f t="shared" si="90"/>
        <v>0</v>
      </c>
      <c r="AX382" s="53">
        <f t="shared" si="91"/>
        <v>0</v>
      </c>
      <c r="AY382" s="53">
        <f t="shared" si="92"/>
        <v>0</v>
      </c>
      <c r="AZ382" s="53">
        <f t="shared" si="93"/>
        <v>0</v>
      </c>
      <c r="BA382" s="53">
        <f t="shared" si="94"/>
        <v>0</v>
      </c>
      <c r="BB382" s="53">
        <f t="shared" si="95"/>
        <v>0</v>
      </c>
      <c r="BC382" s="53">
        <f t="shared" si="96"/>
        <v>0</v>
      </c>
      <c r="BD382" s="53">
        <f t="shared" si="97"/>
        <v>0</v>
      </c>
      <c r="BE382" s="53">
        <f t="shared" si="98"/>
        <v>0</v>
      </c>
      <c r="BF382" s="53">
        <f t="shared" si="99"/>
        <v>0</v>
      </c>
      <c r="BG382" s="53">
        <f t="shared" si="100"/>
        <v>0</v>
      </c>
      <c r="BH382" s="53">
        <f t="shared" si="101"/>
        <v>0</v>
      </c>
      <c r="BI382" s="105"/>
      <c r="BJ382" s="105">
        <f t="shared" si="102"/>
        <v>0</v>
      </c>
      <c r="BK382" s="107">
        <f t="shared" si="103"/>
        <v>0</v>
      </c>
    </row>
    <row r="383" spans="1:63" x14ac:dyDescent="0.35">
      <c r="A383" s="58" t="s">
        <v>194</v>
      </c>
      <c r="B383" s="58" t="s">
        <v>355</v>
      </c>
      <c r="C383" s="57">
        <v>407</v>
      </c>
      <c r="D383" s="57" t="s">
        <v>583</v>
      </c>
      <c r="E383" s="57" t="s">
        <v>194</v>
      </c>
      <c r="F383" s="58" t="s">
        <v>586</v>
      </c>
      <c r="G383" s="58" t="s">
        <v>549</v>
      </c>
      <c r="H383" s="113">
        <v>15291</v>
      </c>
      <c r="I383" s="58" t="s">
        <v>362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0</v>
      </c>
      <c r="U383" s="43"/>
      <c r="V383" s="116">
        <f t="shared" si="87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/>
      <c r="AI383" s="116">
        <f t="shared" si="88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1</v>
      </c>
      <c r="AR383" s="53">
        <v>0</v>
      </c>
      <c r="AS383" s="53">
        <v>0</v>
      </c>
      <c r="AT383" s="53">
        <v>0</v>
      </c>
      <c r="AU383" s="53"/>
      <c r="AV383" s="116">
        <f t="shared" si="89"/>
        <v>1</v>
      </c>
      <c r="AW383" s="53">
        <f t="shared" si="90"/>
        <v>0</v>
      </c>
      <c r="AX383" s="53">
        <f t="shared" si="91"/>
        <v>0</v>
      </c>
      <c r="AY383" s="53">
        <f t="shared" si="92"/>
        <v>0</v>
      </c>
      <c r="AZ383" s="53">
        <f t="shared" si="93"/>
        <v>0</v>
      </c>
      <c r="BA383" s="53">
        <f t="shared" si="94"/>
        <v>0</v>
      </c>
      <c r="BB383" s="53">
        <f t="shared" si="95"/>
        <v>0</v>
      </c>
      <c r="BC383" s="53">
        <f t="shared" si="96"/>
        <v>0</v>
      </c>
      <c r="BD383" s="53">
        <f t="shared" si="97"/>
        <v>1</v>
      </c>
      <c r="BE383" s="53">
        <f t="shared" si="98"/>
        <v>0</v>
      </c>
      <c r="BF383" s="53">
        <f t="shared" si="99"/>
        <v>0</v>
      </c>
      <c r="BG383" s="53">
        <f t="shared" si="100"/>
        <v>0</v>
      </c>
      <c r="BH383" s="53">
        <f t="shared" si="101"/>
        <v>0</v>
      </c>
      <c r="BI383" s="105"/>
      <c r="BJ383" s="105">
        <f t="shared" si="102"/>
        <v>1</v>
      </c>
      <c r="BK383" s="107">
        <f t="shared" si="103"/>
        <v>0</v>
      </c>
    </row>
    <row r="384" spans="1:63" x14ac:dyDescent="0.35">
      <c r="A384" s="58" t="s">
        <v>194</v>
      </c>
      <c r="B384" s="58" t="s">
        <v>193</v>
      </c>
      <c r="C384" s="57">
        <v>407</v>
      </c>
      <c r="D384" s="57" t="s">
        <v>583</v>
      </c>
      <c r="E384" s="57" t="s">
        <v>194</v>
      </c>
      <c r="F384" s="58" t="s">
        <v>193</v>
      </c>
      <c r="G384" s="58" t="s">
        <v>549</v>
      </c>
      <c r="H384" s="113">
        <v>15306</v>
      </c>
      <c r="I384" s="58" t="s">
        <v>195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>
        <v>0</v>
      </c>
      <c r="S384" s="43">
        <v>0</v>
      </c>
      <c r="T384" s="43">
        <v>0</v>
      </c>
      <c r="U384" s="43"/>
      <c r="V384" s="116">
        <f t="shared" si="87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/>
      <c r="AI384" s="116">
        <f t="shared" si="88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1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/>
      <c r="AV384" s="116">
        <f t="shared" si="89"/>
        <v>1</v>
      </c>
      <c r="AW384" s="53">
        <f t="shared" si="90"/>
        <v>0</v>
      </c>
      <c r="AX384" s="53">
        <f t="shared" si="91"/>
        <v>0</v>
      </c>
      <c r="AY384" s="53">
        <f t="shared" si="92"/>
        <v>0</v>
      </c>
      <c r="AZ384" s="53">
        <f t="shared" si="93"/>
        <v>0</v>
      </c>
      <c r="BA384" s="53">
        <f t="shared" si="94"/>
        <v>1</v>
      </c>
      <c r="BB384" s="53">
        <f t="shared" si="95"/>
        <v>0</v>
      </c>
      <c r="BC384" s="53">
        <f t="shared" si="96"/>
        <v>0</v>
      </c>
      <c r="BD384" s="53">
        <f t="shared" si="97"/>
        <v>0</v>
      </c>
      <c r="BE384" s="53">
        <f t="shared" si="98"/>
        <v>0</v>
      </c>
      <c r="BF384" s="53">
        <f t="shared" si="99"/>
        <v>0</v>
      </c>
      <c r="BG384" s="53">
        <f t="shared" si="100"/>
        <v>0</v>
      </c>
      <c r="BH384" s="53">
        <f t="shared" si="101"/>
        <v>0</v>
      </c>
      <c r="BI384" s="105"/>
      <c r="BJ384" s="105">
        <f t="shared" si="102"/>
        <v>1</v>
      </c>
      <c r="BK384" s="107">
        <f t="shared" si="103"/>
        <v>0</v>
      </c>
    </row>
    <row r="385" spans="1:63" x14ac:dyDescent="0.35">
      <c r="A385" s="58" t="s">
        <v>472</v>
      </c>
      <c r="B385" s="58" t="s">
        <v>389</v>
      </c>
      <c r="C385" s="57">
        <v>401</v>
      </c>
      <c r="D385" s="57" t="s">
        <v>389</v>
      </c>
      <c r="E385" s="57" t="s">
        <v>472</v>
      </c>
      <c r="F385" s="58" t="s">
        <v>389</v>
      </c>
      <c r="G385" s="58" t="s">
        <v>549</v>
      </c>
      <c r="H385" s="113">
        <v>15311</v>
      </c>
      <c r="I385" s="58" t="s">
        <v>746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0</v>
      </c>
      <c r="U385" s="43"/>
      <c r="V385" s="116">
        <f t="shared" si="87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/>
      <c r="AI385" s="116">
        <f t="shared" si="88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/>
      <c r="AV385" s="116">
        <f t="shared" si="89"/>
        <v>0</v>
      </c>
      <c r="AW385" s="53">
        <f t="shared" si="90"/>
        <v>0</v>
      </c>
      <c r="AX385" s="53">
        <f t="shared" si="91"/>
        <v>0</v>
      </c>
      <c r="AY385" s="53">
        <f t="shared" si="92"/>
        <v>0</v>
      </c>
      <c r="AZ385" s="53">
        <f t="shared" si="93"/>
        <v>0</v>
      </c>
      <c r="BA385" s="53">
        <f t="shared" si="94"/>
        <v>0</v>
      </c>
      <c r="BB385" s="53">
        <f t="shared" si="95"/>
        <v>0</v>
      </c>
      <c r="BC385" s="53">
        <f t="shared" si="96"/>
        <v>0</v>
      </c>
      <c r="BD385" s="53">
        <f t="shared" si="97"/>
        <v>0</v>
      </c>
      <c r="BE385" s="53">
        <f t="shared" si="98"/>
        <v>0</v>
      </c>
      <c r="BF385" s="53">
        <f t="shared" si="99"/>
        <v>0</v>
      </c>
      <c r="BG385" s="53">
        <f t="shared" si="100"/>
        <v>0</v>
      </c>
      <c r="BH385" s="53">
        <f t="shared" si="101"/>
        <v>0</v>
      </c>
      <c r="BI385" s="105"/>
      <c r="BJ385" s="105">
        <f t="shared" si="102"/>
        <v>0</v>
      </c>
      <c r="BK385" s="107">
        <f t="shared" si="103"/>
        <v>0</v>
      </c>
    </row>
    <row r="386" spans="1:63" x14ac:dyDescent="0.35">
      <c r="A386" s="58" t="s">
        <v>472</v>
      </c>
      <c r="B386" s="58" t="s">
        <v>296</v>
      </c>
      <c r="C386" s="57">
        <v>401</v>
      </c>
      <c r="D386" s="57" t="s">
        <v>389</v>
      </c>
      <c r="E386" s="57" t="s">
        <v>472</v>
      </c>
      <c r="F386" s="58" t="s">
        <v>296</v>
      </c>
      <c r="G386" s="58" t="s">
        <v>549</v>
      </c>
      <c r="H386" s="113">
        <v>15657</v>
      </c>
      <c r="I386" s="58" t="s">
        <v>747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0</v>
      </c>
      <c r="U386" s="43"/>
      <c r="V386" s="116">
        <f t="shared" si="87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/>
      <c r="AI386" s="116">
        <f t="shared" si="88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/>
      <c r="AV386" s="116">
        <f t="shared" si="89"/>
        <v>0</v>
      </c>
      <c r="AW386" s="53">
        <f t="shared" si="90"/>
        <v>0</v>
      </c>
      <c r="AX386" s="53">
        <f t="shared" si="91"/>
        <v>0</v>
      </c>
      <c r="AY386" s="53">
        <f t="shared" si="92"/>
        <v>0</v>
      </c>
      <c r="AZ386" s="53">
        <f t="shared" si="93"/>
        <v>0</v>
      </c>
      <c r="BA386" s="53">
        <f t="shared" si="94"/>
        <v>0</v>
      </c>
      <c r="BB386" s="53">
        <f t="shared" si="95"/>
        <v>0</v>
      </c>
      <c r="BC386" s="53">
        <f t="shared" si="96"/>
        <v>0</v>
      </c>
      <c r="BD386" s="53">
        <f t="shared" si="97"/>
        <v>0</v>
      </c>
      <c r="BE386" s="53">
        <f t="shared" si="98"/>
        <v>0</v>
      </c>
      <c r="BF386" s="53">
        <f t="shared" si="99"/>
        <v>0</v>
      </c>
      <c r="BG386" s="53">
        <f t="shared" si="100"/>
        <v>0</v>
      </c>
      <c r="BH386" s="53">
        <f t="shared" si="101"/>
        <v>0</v>
      </c>
      <c r="BI386" s="105"/>
      <c r="BJ386" s="105">
        <f t="shared" si="102"/>
        <v>0</v>
      </c>
      <c r="BK386" s="107">
        <f t="shared" si="103"/>
        <v>0</v>
      </c>
    </row>
    <row r="387" spans="1:63" x14ac:dyDescent="0.35">
      <c r="A387" s="58" t="s">
        <v>472</v>
      </c>
      <c r="B387" s="58" t="s">
        <v>296</v>
      </c>
      <c r="C387" s="57">
        <v>401</v>
      </c>
      <c r="D387" s="57" t="s">
        <v>389</v>
      </c>
      <c r="E387" s="57" t="s">
        <v>472</v>
      </c>
      <c r="F387" s="58" t="s">
        <v>296</v>
      </c>
      <c r="G387" s="58" t="s">
        <v>549</v>
      </c>
      <c r="H387" s="113">
        <v>15854</v>
      </c>
      <c r="I387" s="58" t="s">
        <v>748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0</v>
      </c>
      <c r="U387" s="43"/>
      <c r="V387" s="116">
        <f t="shared" si="87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/>
      <c r="AI387" s="116">
        <f t="shared" si="88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/>
      <c r="AV387" s="116">
        <f t="shared" si="89"/>
        <v>0</v>
      </c>
      <c r="AW387" s="53">
        <f t="shared" si="90"/>
        <v>0</v>
      </c>
      <c r="AX387" s="53">
        <f t="shared" si="91"/>
        <v>0</v>
      </c>
      <c r="AY387" s="53">
        <f t="shared" si="92"/>
        <v>0</v>
      </c>
      <c r="AZ387" s="53">
        <f t="shared" si="93"/>
        <v>0</v>
      </c>
      <c r="BA387" s="53">
        <f t="shared" si="94"/>
        <v>0</v>
      </c>
      <c r="BB387" s="53">
        <f t="shared" si="95"/>
        <v>0</v>
      </c>
      <c r="BC387" s="53">
        <f t="shared" si="96"/>
        <v>0</v>
      </c>
      <c r="BD387" s="53">
        <f t="shared" si="97"/>
        <v>0</v>
      </c>
      <c r="BE387" s="53">
        <f t="shared" si="98"/>
        <v>0</v>
      </c>
      <c r="BF387" s="53">
        <f t="shared" si="99"/>
        <v>0</v>
      </c>
      <c r="BG387" s="53">
        <f t="shared" si="100"/>
        <v>0</v>
      </c>
      <c r="BH387" s="53">
        <f t="shared" si="101"/>
        <v>0</v>
      </c>
      <c r="BI387" s="105"/>
      <c r="BJ387" s="105">
        <f t="shared" si="102"/>
        <v>0</v>
      </c>
      <c r="BK387" s="107">
        <f t="shared" si="103"/>
        <v>0</v>
      </c>
    </row>
    <row r="388" spans="1:63" x14ac:dyDescent="0.35">
      <c r="A388" s="58" t="s">
        <v>472</v>
      </c>
      <c r="B388" s="58" t="s">
        <v>128</v>
      </c>
      <c r="C388" s="57">
        <v>401</v>
      </c>
      <c r="D388" s="57" t="s">
        <v>389</v>
      </c>
      <c r="E388" s="57" t="s">
        <v>472</v>
      </c>
      <c r="F388" s="58" t="s">
        <v>128</v>
      </c>
      <c r="G388" s="58" t="s">
        <v>549</v>
      </c>
      <c r="H388" s="113">
        <v>16641</v>
      </c>
      <c r="I388" s="58" t="s">
        <v>749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0</v>
      </c>
      <c r="U388" s="43"/>
      <c r="V388" s="116">
        <f t="shared" si="87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/>
      <c r="AI388" s="116">
        <f t="shared" si="88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/>
      <c r="AV388" s="116">
        <f t="shared" si="89"/>
        <v>0</v>
      </c>
      <c r="AW388" s="53">
        <f t="shared" si="90"/>
        <v>0</v>
      </c>
      <c r="AX388" s="53">
        <f t="shared" si="91"/>
        <v>0</v>
      </c>
      <c r="AY388" s="53">
        <f t="shared" si="92"/>
        <v>0</v>
      </c>
      <c r="AZ388" s="53">
        <f t="shared" si="93"/>
        <v>0</v>
      </c>
      <c r="BA388" s="53">
        <f t="shared" si="94"/>
        <v>0</v>
      </c>
      <c r="BB388" s="53">
        <f t="shared" si="95"/>
        <v>0</v>
      </c>
      <c r="BC388" s="53">
        <f t="shared" si="96"/>
        <v>0</v>
      </c>
      <c r="BD388" s="53">
        <f t="shared" si="97"/>
        <v>0</v>
      </c>
      <c r="BE388" s="53">
        <f t="shared" si="98"/>
        <v>0</v>
      </c>
      <c r="BF388" s="53">
        <f t="shared" si="99"/>
        <v>0</v>
      </c>
      <c r="BG388" s="53">
        <f t="shared" si="100"/>
        <v>0</v>
      </c>
      <c r="BH388" s="53">
        <f t="shared" si="101"/>
        <v>0</v>
      </c>
      <c r="BI388" s="105"/>
      <c r="BJ388" s="105">
        <f t="shared" si="102"/>
        <v>0</v>
      </c>
      <c r="BK388" s="107">
        <f t="shared" si="103"/>
        <v>0</v>
      </c>
    </row>
    <row r="389" spans="1:63" x14ac:dyDescent="0.35">
      <c r="A389" s="58" t="s">
        <v>472</v>
      </c>
      <c r="B389" s="58" t="s">
        <v>128</v>
      </c>
      <c r="C389" s="57">
        <v>401</v>
      </c>
      <c r="D389" s="57" t="s">
        <v>389</v>
      </c>
      <c r="E389" s="57" t="s">
        <v>472</v>
      </c>
      <c r="F389" s="58" t="s">
        <v>128</v>
      </c>
      <c r="G389" s="58" t="s">
        <v>549</v>
      </c>
      <c r="H389" s="113">
        <v>16651</v>
      </c>
      <c r="I389" s="58" t="s">
        <v>750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0</v>
      </c>
      <c r="U389" s="43"/>
      <c r="V389" s="116">
        <f t="shared" si="87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/>
      <c r="AI389" s="116">
        <f t="shared" si="88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/>
      <c r="AV389" s="116">
        <f t="shared" si="89"/>
        <v>0</v>
      </c>
      <c r="AW389" s="53">
        <f t="shared" si="90"/>
        <v>0</v>
      </c>
      <c r="AX389" s="53">
        <f t="shared" si="91"/>
        <v>0</v>
      </c>
      <c r="AY389" s="53">
        <f t="shared" si="92"/>
        <v>0</v>
      </c>
      <c r="AZ389" s="53">
        <f t="shared" si="93"/>
        <v>0</v>
      </c>
      <c r="BA389" s="53">
        <f t="shared" si="94"/>
        <v>0</v>
      </c>
      <c r="BB389" s="53">
        <f t="shared" si="95"/>
        <v>0</v>
      </c>
      <c r="BC389" s="53">
        <f t="shared" si="96"/>
        <v>0</v>
      </c>
      <c r="BD389" s="53">
        <f t="shared" si="97"/>
        <v>0</v>
      </c>
      <c r="BE389" s="53">
        <f t="shared" si="98"/>
        <v>0</v>
      </c>
      <c r="BF389" s="53">
        <f t="shared" si="99"/>
        <v>0</v>
      </c>
      <c r="BG389" s="53">
        <f t="shared" si="100"/>
        <v>0</v>
      </c>
      <c r="BH389" s="53">
        <f t="shared" si="101"/>
        <v>0</v>
      </c>
      <c r="BI389" s="105"/>
      <c r="BJ389" s="105">
        <f t="shared" si="102"/>
        <v>0</v>
      </c>
      <c r="BK389" s="107">
        <f t="shared" si="103"/>
        <v>0</v>
      </c>
    </row>
    <row r="390" spans="1:63" x14ac:dyDescent="0.35">
      <c r="A390" s="58" t="s">
        <v>472</v>
      </c>
      <c r="B390" s="58" t="s">
        <v>122</v>
      </c>
      <c r="C390" s="57">
        <v>401</v>
      </c>
      <c r="D390" s="57" t="s">
        <v>389</v>
      </c>
      <c r="E390" s="57" t="s">
        <v>472</v>
      </c>
      <c r="F390" s="58" t="s">
        <v>122</v>
      </c>
      <c r="G390" s="58" t="s">
        <v>549</v>
      </c>
      <c r="H390" s="113">
        <v>16653</v>
      </c>
      <c r="I390" s="58" t="s">
        <v>751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0</v>
      </c>
      <c r="R390" s="43">
        <v>0</v>
      </c>
      <c r="S390" s="43">
        <v>0</v>
      </c>
      <c r="T390" s="43">
        <v>0</v>
      </c>
      <c r="U390" s="43"/>
      <c r="V390" s="116">
        <f t="shared" si="87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/>
      <c r="AI390" s="116">
        <f t="shared" si="88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/>
      <c r="AV390" s="116">
        <f t="shared" si="89"/>
        <v>0</v>
      </c>
      <c r="AW390" s="53">
        <f t="shared" si="90"/>
        <v>0</v>
      </c>
      <c r="AX390" s="53">
        <f t="shared" si="91"/>
        <v>0</v>
      </c>
      <c r="AY390" s="53">
        <f t="shared" si="92"/>
        <v>0</v>
      </c>
      <c r="AZ390" s="53">
        <f t="shared" si="93"/>
        <v>0</v>
      </c>
      <c r="BA390" s="53">
        <f t="shared" si="94"/>
        <v>0</v>
      </c>
      <c r="BB390" s="53">
        <f t="shared" si="95"/>
        <v>0</v>
      </c>
      <c r="BC390" s="53">
        <f t="shared" si="96"/>
        <v>0</v>
      </c>
      <c r="BD390" s="53">
        <f t="shared" si="97"/>
        <v>0</v>
      </c>
      <c r="BE390" s="53">
        <f t="shared" si="98"/>
        <v>0</v>
      </c>
      <c r="BF390" s="53">
        <f t="shared" si="99"/>
        <v>0</v>
      </c>
      <c r="BG390" s="53">
        <f t="shared" si="100"/>
        <v>0</v>
      </c>
      <c r="BH390" s="53">
        <f t="shared" si="101"/>
        <v>0</v>
      </c>
      <c r="BI390" s="105"/>
      <c r="BJ390" s="105">
        <f t="shared" si="102"/>
        <v>0</v>
      </c>
      <c r="BK390" s="107">
        <f t="shared" si="103"/>
        <v>0</v>
      </c>
    </row>
    <row r="391" spans="1:63" x14ac:dyDescent="0.35">
      <c r="A391" s="58" t="s">
        <v>472</v>
      </c>
      <c r="B391" s="58" t="s">
        <v>389</v>
      </c>
      <c r="C391" s="57">
        <v>401</v>
      </c>
      <c r="D391" s="57" t="s">
        <v>389</v>
      </c>
      <c r="E391" s="57" t="s">
        <v>472</v>
      </c>
      <c r="F391" s="58" t="s">
        <v>389</v>
      </c>
      <c r="G391" s="58" t="s">
        <v>549</v>
      </c>
      <c r="H391" s="113">
        <v>16827</v>
      </c>
      <c r="I391" s="58" t="s">
        <v>752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>
        <v>0</v>
      </c>
      <c r="R391" s="43">
        <v>0</v>
      </c>
      <c r="S391" s="43">
        <v>0</v>
      </c>
      <c r="T391" s="43">
        <v>0</v>
      </c>
      <c r="U391" s="43"/>
      <c r="V391" s="116">
        <f t="shared" ref="V391:V454" si="104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/>
      <c r="AI391" s="116">
        <f t="shared" ref="AI391:AI454" si="105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/>
      <c r="AV391" s="116">
        <f t="shared" ref="AV391:AV454" si="106">SUM(AJ391:AU391)</f>
        <v>0</v>
      </c>
      <c r="AW391" s="53">
        <f t="shared" ref="AW391:AW454" si="107">+J391+W391+AJ391</f>
        <v>0</v>
      </c>
      <c r="AX391" s="53">
        <f t="shared" ref="AX391:AX454" si="108">+K391+X391+AK391</f>
        <v>0</v>
      </c>
      <c r="AY391" s="53">
        <f t="shared" ref="AY391:AY454" si="109">+L391+Y391+AL391</f>
        <v>0</v>
      </c>
      <c r="AZ391" s="53">
        <f t="shared" ref="AZ391:AZ454" si="110">+M391+Z391+AM391</f>
        <v>0</v>
      </c>
      <c r="BA391" s="53">
        <f t="shared" ref="BA391:BA454" si="111">+N391+AA391+AN391</f>
        <v>0</v>
      </c>
      <c r="BB391" s="53">
        <f t="shared" ref="BB391:BB454" si="112">+O391+AB391+AO391</f>
        <v>0</v>
      </c>
      <c r="BC391" s="53">
        <f t="shared" ref="BC391:BC454" si="113">+P391+AC391+AP391</f>
        <v>0</v>
      </c>
      <c r="BD391" s="53">
        <f t="shared" ref="BD391:BD454" si="114">+Q391+AD391+AQ391</f>
        <v>0</v>
      </c>
      <c r="BE391" s="53">
        <f t="shared" ref="BE391:BE454" si="115">+R391+AE391+AR391</f>
        <v>0</v>
      </c>
      <c r="BF391" s="53">
        <f t="shared" ref="BF391:BF454" si="116">+S391+AF391+AS391</f>
        <v>0</v>
      </c>
      <c r="BG391" s="53">
        <f t="shared" ref="BG391:BG454" si="117">+T391+AG391+AT391</f>
        <v>0</v>
      </c>
      <c r="BH391" s="53">
        <f t="shared" ref="BH391:BH454" si="118">+U391+AH391+AU391</f>
        <v>0</v>
      </c>
      <c r="BI391" s="105"/>
      <c r="BJ391" s="105">
        <f t="shared" ref="BJ391:BJ454" si="119">+V391+AI391+AV391</f>
        <v>0</v>
      </c>
      <c r="BK391" s="107">
        <f t="shared" ref="BK391:BK454" si="120">IFERROR(BJ391/BI391,0)</f>
        <v>0</v>
      </c>
    </row>
    <row r="392" spans="1:63" x14ac:dyDescent="0.35">
      <c r="A392" s="58" t="s">
        <v>5</v>
      </c>
      <c r="B392" s="58" t="s">
        <v>273</v>
      </c>
      <c r="C392" s="57">
        <v>400</v>
      </c>
      <c r="D392" s="57" t="s">
        <v>546</v>
      </c>
      <c r="E392" s="57" t="s">
        <v>547</v>
      </c>
      <c r="F392" s="58" t="s">
        <v>462</v>
      </c>
      <c r="G392" s="58" t="s">
        <v>549</v>
      </c>
      <c r="H392" s="113">
        <v>17213</v>
      </c>
      <c r="I392" s="58" t="s">
        <v>278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0</v>
      </c>
      <c r="U392" s="43"/>
      <c r="V392" s="116">
        <f t="shared" si="104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/>
      <c r="AI392" s="116">
        <f t="shared" si="105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/>
      <c r="AV392" s="116">
        <f t="shared" si="106"/>
        <v>0</v>
      </c>
      <c r="AW392" s="53">
        <f t="shared" si="107"/>
        <v>0</v>
      </c>
      <c r="AX392" s="53">
        <f t="shared" si="108"/>
        <v>0</v>
      </c>
      <c r="AY392" s="53">
        <f t="shared" si="109"/>
        <v>0</v>
      </c>
      <c r="AZ392" s="53">
        <f t="shared" si="110"/>
        <v>0</v>
      </c>
      <c r="BA392" s="53">
        <f t="shared" si="111"/>
        <v>0</v>
      </c>
      <c r="BB392" s="53">
        <f t="shared" si="112"/>
        <v>0</v>
      </c>
      <c r="BC392" s="53">
        <f t="shared" si="113"/>
        <v>0</v>
      </c>
      <c r="BD392" s="53">
        <f t="shared" si="114"/>
        <v>0</v>
      </c>
      <c r="BE392" s="53">
        <f t="shared" si="115"/>
        <v>0</v>
      </c>
      <c r="BF392" s="53">
        <f t="shared" si="116"/>
        <v>0</v>
      </c>
      <c r="BG392" s="53">
        <f t="shared" si="117"/>
        <v>0</v>
      </c>
      <c r="BH392" s="53">
        <f t="shared" si="118"/>
        <v>0</v>
      </c>
      <c r="BI392" s="105"/>
      <c r="BJ392" s="105">
        <f t="shared" si="119"/>
        <v>0</v>
      </c>
      <c r="BK392" s="107">
        <f t="shared" si="120"/>
        <v>0</v>
      </c>
    </row>
    <row r="393" spans="1:63" x14ac:dyDescent="0.35">
      <c r="A393" s="58" t="s">
        <v>70</v>
      </c>
      <c r="B393" s="58" t="s">
        <v>97</v>
      </c>
      <c r="C393" s="57">
        <v>406</v>
      </c>
      <c r="D393" s="57" t="s">
        <v>541</v>
      </c>
      <c r="E393" s="57" t="s">
        <v>70</v>
      </c>
      <c r="F393" s="58" t="s">
        <v>71</v>
      </c>
      <c r="G393" s="58" t="s">
        <v>549</v>
      </c>
      <c r="H393" s="113">
        <v>17455</v>
      </c>
      <c r="I393" s="58" t="s">
        <v>753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0</v>
      </c>
      <c r="U393" s="43"/>
      <c r="V393" s="116">
        <f t="shared" si="104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/>
      <c r="AI393" s="116">
        <f t="shared" si="105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/>
      <c r="AV393" s="116">
        <f t="shared" si="106"/>
        <v>0</v>
      </c>
      <c r="AW393" s="53">
        <f t="shared" si="107"/>
        <v>0</v>
      </c>
      <c r="AX393" s="53">
        <f t="shared" si="108"/>
        <v>0</v>
      </c>
      <c r="AY393" s="53">
        <f t="shared" si="109"/>
        <v>0</v>
      </c>
      <c r="AZ393" s="53">
        <f t="shared" si="110"/>
        <v>0</v>
      </c>
      <c r="BA393" s="53">
        <f t="shared" si="111"/>
        <v>0</v>
      </c>
      <c r="BB393" s="53">
        <f t="shared" si="112"/>
        <v>0</v>
      </c>
      <c r="BC393" s="53">
        <f t="shared" si="113"/>
        <v>0</v>
      </c>
      <c r="BD393" s="53">
        <f t="shared" si="114"/>
        <v>0</v>
      </c>
      <c r="BE393" s="53">
        <f t="shared" si="115"/>
        <v>0</v>
      </c>
      <c r="BF393" s="53">
        <f t="shared" si="116"/>
        <v>0</v>
      </c>
      <c r="BG393" s="53">
        <f t="shared" si="117"/>
        <v>0</v>
      </c>
      <c r="BH393" s="53">
        <f t="shared" si="118"/>
        <v>0</v>
      </c>
      <c r="BI393" s="105"/>
      <c r="BJ393" s="105">
        <f t="shared" si="119"/>
        <v>0</v>
      </c>
      <c r="BK393" s="107">
        <f t="shared" si="120"/>
        <v>0</v>
      </c>
    </row>
    <row r="394" spans="1:63" x14ac:dyDescent="0.35">
      <c r="A394" s="58" t="s">
        <v>472</v>
      </c>
      <c r="B394" s="58" t="s">
        <v>25</v>
      </c>
      <c r="C394" s="57">
        <v>401</v>
      </c>
      <c r="D394" s="57" t="s">
        <v>389</v>
      </c>
      <c r="E394" s="57" t="s">
        <v>472</v>
      </c>
      <c r="F394" s="58" t="s">
        <v>25</v>
      </c>
      <c r="G394" s="58" t="s">
        <v>549</v>
      </c>
      <c r="H394" s="113">
        <v>17569</v>
      </c>
      <c r="I394" s="58" t="s">
        <v>754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0</v>
      </c>
      <c r="U394" s="43"/>
      <c r="V394" s="116">
        <f t="shared" si="104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/>
      <c r="AI394" s="116">
        <f t="shared" si="105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/>
      <c r="AV394" s="116">
        <f t="shared" si="106"/>
        <v>0</v>
      </c>
      <c r="AW394" s="53">
        <f t="shared" si="107"/>
        <v>0</v>
      </c>
      <c r="AX394" s="53">
        <f t="shared" si="108"/>
        <v>0</v>
      </c>
      <c r="AY394" s="53">
        <f t="shared" si="109"/>
        <v>0</v>
      </c>
      <c r="AZ394" s="53">
        <f t="shared" si="110"/>
        <v>0</v>
      </c>
      <c r="BA394" s="53">
        <f t="shared" si="111"/>
        <v>0</v>
      </c>
      <c r="BB394" s="53">
        <f t="shared" si="112"/>
        <v>0</v>
      </c>
      <c r="BC394" s="53">
        <f t="shared" si="113"/>
        <v>0</v>
      </c>
      <c r="BD394" s="53">
        <f t="shared" si="114"/>
        <v>0</v>
      </c>
      <c r="BE394" s="53">
        <f t="shared" si="115"/>
        <v>0</v>
      </c>
      <c r="BF394" s="53">
        <f t="shared" si="116"/>
        <v>0</v>
      </c>
      <c r="BG394" s="53">
        <f t="shared" si="117"/>
        <v>0</v>
      </c>
      <c r="BH394" s="53">
        <f t="shared" si="118"/>
        <v>0</v>
      </c>
      <c r="BI394" s="105"/>
      <c r="BJ394" s="105">
        <f t="shared" si="119"/>
        <v>0</v>
      </c>
      <c r="BK394" s="107">
        <f t="shared" si="120"/>
        <v>0</v>
      </c>
    </row>
    <row r="395" spans="1:63" x14ac:dyDescent="0.35">
      <c r="A395" s="58" t="s">
        <v>472</v>
      </c>
      <c r="B395" s="58" t="s">
        <v>389</v>
      </c>
      <c r="C395" s="57">
        <v>401</v>
      </c>
      <c r="D395" s="57" t="s">
        <v>389</v>
      </c>
      <c r="E395" s="57" t="s">
        <v>472</v>
      </c>
      <c r="F395" s="58" t="s">
        <v>389</v>
      </c>
      <c r="G395" s="58" t="s">
        <v>549</v>
      </c>
      <c r="H395" s="113">
        <v>17570</v>
      </c>
      <c r="I395" s="58" t="s">
        <v>755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>
        <v>0</v>
      </c>
      <c r="S395" s="43">
        <v>0</v>
      </c>
      <c r="T395" s="43">
        <v>0</v>
      </c>
      <c r="U395" s="43"/>
      <c r="V395" s="116">
        <f t="shared" si="104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/>
      <c r="AI395" s="116">
        <f t="shared" si="105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/>
      <c r="AV395" s="116">
        <f t="shared" si="106"/>
        <v>0</v>
      </c>
      <c r="AW395" s="53">
        <f t="shared" si="107"/>
        <v>0</v>
      </c>
      <c r="AX395" s="53">
        <f t="shared" si="108"/>
        <v>0</v>
      </c>
      <c r="AY395" s="53">
        <f t="shared" si="109"/>
        <v>0</v>
      </c>
      <c r="AZ395" s="53">
        <f t="shared" si="110"/>
        <v>0</v>
      </c>
      <c r="BA395" s="53">
        <f t="shared" si="111"/>
        <v>0</v>
      </c>
      <c r="BB395" s="53">
        <f t="shared" si="112"/>
        <v>0</v>
      </c>
      <c r="BC395" s="53">
        <f t="shared" si="113"/>
        <v>0</v>
      </c>
      <c r="BD395" s="53">
        <f t="shared" si="114"/>
        <v>0</v>
      </c>
      <c r="BE395" s="53">
        <f t="shared" si="115"/>
        <v>0</v>
      </c>
      <c r="BF395" s="53">
        <f t="shared" si="116"/>
        <v>0</v>
      </c>
      <c r="BG395" s="53">
        <f t="shared" si="117"/>
        <v>0</v>
      </c>
      <c r="BH395" s="53">
        <f t="shared" si="118"/>
        <v>0</v>
      </c>
      <c r="BI395" s="105"/>
      <c r="BJ395" s="105">
        <f t="shared" si="119"/>
        <v>0</v>
      </c>
      <c r="BK395" s="107">
        <f t="shared" si="120"/>
        <v>0</v>
      </c>
    </row>
    <row r="396" spans="1:63" x14ac:dyDescent="0.35">
      <c r="A396" s="58" t="s">
        <v>472</v>
      </c>
      <c r="B396" s="58" t="s">
        <v>25</v>
      </c>
      <c r="C396" s="57">
        <v>401</v>
      </c>
      <c r="D396" s="57" t="s">
        <v>389</v>
      </c>
      <c r="E396" s="57" t="s">
        <v>472</v>
      </c>
      <c r="F396" s="58" t="s">
        <v>25</v>
      </c>
      <c r="G396" s="58" t="s">
        <v>549</v>
      </c>
      <c r="H396" s="113">
        <v>17571</v>
      </c>
      <c r="I396" s="58" t="s">
        <v>756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0</v>
      </c>
      <c r="U396" s="43"/>
      <c r="V396" s="116">
        <f t="shared" si="104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/>
      <c r="AI396" s="116">
        <f t="shared" si="105"/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/>
      <c r="AV396" s="116">
        <f t="shared" si="106"/>
        <v>0</v>
      </c>
      <c r="AW396" s="53">
        <f t="shared" si="107"/>
        <v>0</v>
      </c>
      <c r="AX396" s="53">
        <f t="shared" si="108"/>
        <v>0</v>
      </c>
      <c r="AY396" s="53">
        <f t="shared" si="109"/>
        <v>0</v>
      </c>
      <c r="AZ396" s="53">
        <f t="shared" si="110"/>
        <v>0</v>
      </c>
      <c r="BA396" s="53">
        <f t="shared" si="111"/>
        <v>0</v>
      </c>
      <c r="BB396" s="53">
        <f t="shared" si="112"/>
        <v>0</v>
      </c>
      <c r="BC396" s="53">
        <f t="shared" si="113"/>
        <v>0</v>
      </c>
      <c r="BD396" s="53">
        <f t="shared" si="114"/>
        <v>0</v>
      </c>
      <c r="BE396" s="53">
        <f t="shared" si="115"/>
        <v>0</v>
      </c>
      <c r="BF396" s="53">
        <f t="shared" si="116"/>
        <v>0</v>
      </c>
      <c r="BG396" s="53">
        <f t="shared" si="117"/>
        <v>0</v>
      </c>
      <c r="BH396" s="53">
        <f t="shared" si="118"/>
        <v>0</v>
      </c>
      <c r="BI396" s="105"/>
      <c r="BJ396" s="105">
        <f t="shared" si="119"/>
        <v>0</v>
      </c>
      <c r="BK396" s="107">
        <f t="shared" si="120"/>
        <v>0</v>
      </c>
    </row>
    <row r="397" spans="1:63" x14ac:dyDescent="0.35">
      <c r="A397" s="58" t="s">
        <v>472</v>
      </c>
      <c r="B397" s="58" t="s">
        <v>25</v>
      </c>
      <c r="C397" s="57">
        <v>401</v>
      </c>
      <c r="D397" s="57" t="s">
        <v>389</v>
      </c>
      <c r="E397" s="57" t="s">
        <v>472</v>
      </c>
      <c r="F397" s="58" t="s">
        <v>25</v>
      </c>
      <c r="G397" s="58" t="s">
        <v>549</v>
      </c>
      <c r="H397" s="113">
        <v>17572</v>
      </c>
      <c r="I397" s="58" t="s">
        <v>757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0</v>
      </c>
      <c r="U397" s="43"/>
      <c r="V397" s="116">
        <f t="shared" si="104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/>
      <c r="AI397" s="116">
        <f t="shared" si="105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/>
      <c r="AV397" s="116">
        <f t="shared" si="106"/>
        <v>0</v>
      </c>
      <c r="AW397" s="53">
        <f t="shared" si="107"/>
        <v>0</v>
      </c>
      <c r="AX397" s="53">
        <f t="shared" si="108"/>
        <v>0</v>
      </c>
      <c r="AY397" s="53">
        <f t="shared" si="109"/>
        <v>0</v>
      </c>
      <c r="AZ397" s="53">
        <f t="shared" si="110"/>
        <v>0</v>
      </c>
      <c r="BA397" s="53">
        <f t="shared" si="111"/>
        <v>0</v>
      </c>
      <c r="BB397" s="53">
        <f t="shared" si="112"/>
        <v>0</v>
      </c>
      <c r="BC397" s="53">
        <f t="shared" si="113"/>
        <v>0</v>
      </c>
      <c r="BD397" s="53">
        <f t="shared" si="114"/>
        <v>0</v>
      </c>
      <c r="BE397" s="53">
        <f t="shared" si="115"/>
        <v>0</v>
      </c>
      <c r="BF397" s="53">
        <f t="shared" si="116"/>
        <v>0</v>
      </c>
      <c r="BG397" s="53">
        <f t="shared" si="117"/>
        <v>0</v>
      </c>
      <c r="BH397" s="53">
        <f t="shared" si="118"/>
        <v>0</v>
      </c>
      <c r="BI397" s="105"/>
      <c r="BJ397" s="105">
        <f t="shared" si="119"/>
        <v>0</v>
      </c>
      <c r="BK397" s="107">
        <f t="shared" si="120"/>
        <v>0</v>
      </c>
    </row>
    <row r="398" spans="1:63" x14ac:dyDescent="0.35">
      <c r="A398" s="58" t="s">
        <v>472</v>
      </c>
      <c r="B398" s="58" t="s">
        <v>296</v>
      </c>
      <c r="C398" s="57">
        <v>401</v>
      </c>
      <c r="D398" s="57" t="s">
        <v>389</v>
      </c>
      <c r="E398" s="57" t="s">
        <v>472</v>
      </c>
      <c r="F398" s="58" t="s">
        <v>296</v>
      </c>
      <c r="G398" s="58" t="s">
        <v>549</v>
      </c>
      <c r="H398" s="113">
        <v>17685</v>
      </c>
      <c r="I398" s="58" t="s">
        <v>758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>
        <v>0</v>
      </c>
      <c r="S398" s="43">
        <v>0</v>
      </c>
      <c r="T398" s="43">
        <v>0</v>
      </c>
      <c r="U398" s="43"/>
      <c r="V398" s="116">
        <f t="shared" si="104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/>
      <c r="AI398" s="116">
        <f t="shared" si="105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/>
      <c r="AV398" s="116">
        <f t="shared" si="106"/>
        <v>0</v>
      </c>
      <c r="AW398" s="53">
        <f t="shared" si="107"/>
        <v>0</v>
      </c>
      <c r="AX398" s="53">
        <f t="shared" si="108"/>
        <v>0</v>
      </c>
      <c r="AY398" s="53">
        <f t="shared" si="109"/>
        <v>0</v>
      </c>
      <c r="AZ398" s="53">
        <f t="shared" si="110"/>
        <v>0</v>
      </c>
      <c r="BA398" s="53">
        <f t="shared" si="111"/>
        <v>0</v>
      </c>
      <c r="BB398" s="53">
        <f t="shared" si="112"/>
        <v>0</v>
      </c>
      <c r="BC398" s="53">
        <f t="shared" si="113"/>
        <v>0</v>
      </c>
      <c r="BD398" s="53">
        <f t="shared" si="114"/>
        <v>0</v>
      </c>
      <c r="BE398" s="53">
        <f t="shared" si="115"/>
        <v>0</v>
      </c>
      <c r="BF398" s="53">
        <f t="shared" si="116"/>
        <v>0</v>
      </c>
      <c r="BG398" s="53">
        <f t="shared" si="117"/>
        <v>0</v>
      </c>
      <c r="BH398" s="53">
        <f t="shared" si="118"/>
        <v>0</v>
      </c>
      <c r="BI398" s="105"/>
      <c r="BJ398" s="105">
        <f t="shared" si="119"/>
        <v>0</v>
      </c>
      <c r="BK398" s="107">
        <f t="shared" si="120"/>
        <v>0</v>
      </c>
    </row>
    <row r="399" spans="1:63" x14ac:dyDescent="0.35">
      <c r="A399" s="58" t="s">
        <v>194</v>
      </c>
      <c r="B399" s="58" t="s">
        <v>355</v>
      </c>
      <c r="C399" s="57">
        <v>407</v>
      </c>
      <c r="D399" s="57" t="s">
        <v>583</v>
      </c>
      <c r="E399" s="57" t="s">
        <v>194</v>
      </c>
      <c r="F399" s="58" t="s">
        <v>586</v>
      </c>
      <c r="G399" s="58" t="s">
        <v>549</v>
      </c>
      <c r="H399" s="113">
        <v>18148</v>
      </c>
      <c r="I399" s="58" t="s">
        <v>363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>
        <v>0</v>
      </c>
      <c r="R399" s="43">
        <v>0</v>
      </c>
      <c r="S399" s="43">
        <v>0</v>
      </c>
      <c r="T399" s="43">
        <v>0</v>
      </c>
      <c r="U399" s="43"/>
      <c r="V399" s="116">
        <f t="shared" si="104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/>
      <c r="AI399" s="116">
        <f t="shared" si="105"/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/>
      <c r="AV399" s="116">
        <f t="shared" si="106"/>
        <v>0</v>
      </c>
      <c r="AW399" s="53">
        <f t="shared" si="107"/>
        <v>0</v>
      </c>
      <c r="AX399" s="53">
        <f t="shared" si="108"/>
        <v>0</v>
      </c>
      <c r="AY399" s="53">
        <f t="shared" si="109"/>
        <v>0</v>
      </c>
      <c r="AZ399" s="53">
        <f t="shared" si="110"/>
        <v>0</v>
      </c>
      <c r="BA399" s="53">
        <f t="shared" si="111"/>
        <v>0</v>
      </c>
      <c r="BB399" s="53">
        <f t="shared" si="112"/>
        <v>0</v>
      </c>
      <c r="BC399" s="53">
        <f t="shared" si="113"/>
        <v>0</v>
      </c>
      <c r="BD399" s="53">
        <f t="shared" si="114"/>
        <v>0</v>
      </c>
      <c r="BE399" s="53">
        <f t="shared" si="115"/>
        <v>0</v>
      </c>
      <c r="BF399" s="53">
        <f t="shared" si="116"/>
        <v>0</v>
      </c>
      <c r="BG399" s="53">
        <f t="shared" si="117"/>
        <v>0</v>
      </c>
      <c r="BH399" s="53">
        <f t="shared" si="118"/>
        <v>0</v>
      </c>
      <c r="BI399" s="105"/>
      <c r="BJ399" s="105">
        <f t="shared" si="119"/>
        <v>0</v>
      </c>
      <c r="BK399" s="107">
        <f t="shared" si="120"/>
        <v>0</v>
      </c>
    </row>
    <row r="400" spans="1:63" x14ac:dyDescent="0.35">
      <c r="A400" s="58" t="s">
        <v>194</v>
      </c>
      <c r="B400" s="58" t="s">
        <v>342</v>
      </c>
      <c r="C400" s="57">
        <v>407</v>
      </c>
      <c r="D400" s="57" t="s">
        <v>583</v>
      </c>
      <c r="E400" s="57" t="s">
        <v>194</v>
      </c>
      <c r="F400" s="58" t="s">
        <v>346</v>
      </c>
      <c r="G400" s="58" t="s">
        <v>549</v>
      </c>
      <c r="H400" s="113">
        <v>18573</v>
      </c>
      <c r="I400" s="58" t="s">
        <v>345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>
        <v>0</v>
      </c>
      <c r="R400" s="43">
        <v>0</v>
      </c>
      <c r="S400" s="43">
        <v>0</v>
      </c>
      <c r="T400" s="43">
        <v>0</v>
      </c>
      <c r="U400" s="43"/>
      <c r="V400" s="116">
        <f t="shared" si="104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/>
      <c r="AI400" s="116">
        <f t="shared" si="105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/>
      <c r="AV400" s="116">
        <f t="shared" si="106"/>
        <v>0</v>
      </c>
      <c r="AW400" s="53">
        <f t="shared" si="107"/>
        <v>0</v>
      </c>
      <c r="AX400" s="53">
        <f t="shared" si="108"/>
        <v>0</v>
      </c>
      <c r="AY400" s="53">
        <f t="shared" si="109"/>
        <v>0</v>
      </c>
      <c r="AZ400" s="53">
        <f t="shared" si="110"/>
        <v>0</v>
      </c>
      <c r="BA400" s="53">
        <f t="shared" si="111"/>
        <v>0</v>
      </c>
      <c r="BB400" s="53">
        <f t="shared" si="112"/>
        <v>0</v>
      </c>
      <c r="BC400" s="53">
        <f t="shared" si="113"/>
        <v>0</v>
      </c>
      <c r="BD400" s="53">
        <f t="shared" si="114"/>
        <v>0</v>
      </c>
      <c r="BE400" s="53">
        <f t="shared" si="115"/>
        <v>0</v>
      </c>
      <c r="BF400" s="53">
        <f t="shared" si="116"/>
        <v>0</v>
      </c>
      <c r="BG400" s="53">
        <f t="shared" si="117"/>
        <v>0</v>
      </c>
      <c r="BH400" s="53">
        <f t="shared" si="118"/>
        <v>0</v>
      </c>
      <c r="BI400" s="105"/>
      <c r="BJ400" s="105">
        <f t="shared" si="119"/>
        <v>0</v>
      </c>
      <c r="BK400" s="107">
        <f t="shared" si="120"/>
        <v>0</v>
      </c>
    </row>
    <row r="401" spans="1:63" x14ac:dyDescent="0.35">
      <c r="A401" s="58" t="s">
        <v>194</v>
      </c>
      <c r="B401" s="58" t="s">
        <v>355</v>
      </c>
      <c r="C401" s="57">
        <v>407</v>
      </c>
      <c r="D401" s="57" t="s">
        <v>583</v>
      </c>
      <c r="E401" s="57" t="s">
        <v>194</v>
      </c>
      <c r="F401" s="58" t="s">
        <v>586</v>
      </c>
      <c r="G401" s="58" t="s">
        <v>549</v>
      </c>
      <c r="H401" s="113">
        <v>18666</v>
      </c>
      <c r="I401" s="58" t="s">
        <v>759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0</v>
      </c>
      <c r="U401" s="43"/>
      <c r="V401" s="116">
        <f t="shared" si="104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/>
      <c r="AI401" s="116">
        <f t="shared" si="105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/>
      <c r="AV401" s="116">
        <f t="shared" si="106"/>
        <v>0</v>
      </c>
      <c r="AW401" s="53">
        <f t="shared" si="107"/>
        <v>0</v>
      </c>
      <c r="AX401" s="53">
        <f t="shared" si="108"/>
        <v>0</v>
      </c>
      <c r="AY401" s="53">
        <f t="shared" si="109"/>
        <v>0</v>
      </c>
      <c r="AZ401" s="53">
        <f t="shared" si="110"/>
        <v>0</v>
      </c>
      <c r="BA401" s="53">
        <f t="shared" si="111"/>
        <v>0</v>
      </c>
      <c r="BB401" s="53">
        <f t="shared" si="112"/>
        <v>0</v>
      </c>
      <c r="BC401" s="53">
        <f t="shared" si="113"/>
        <v>0</v>
      </c>
      <c r="BD401" s="53">
        <f t="shared" si="114"/>
        <v>0</v>
      </c>
      <c r="BE401" s="53">
        <f t="shared" si="115"/>
        <v>0</v>
      </c>
      <c r="BF401" s="53">
        <f t="shared" si="116"/>
        <v>0</v>
      </c>
      <c r="BG401" s="53">
        <f t="shared" si="117"/>
        <v>0</v>
      </c>
      <c r="BH401" s="53">
        <f t="shared" si="118"/>
        <v>0</v>
      </c>
      <c r="BI401" s="105"/>
      <c r="BJ401" s="105">
        <f t="shared" si="119"/>
        <v>0</v>
      </c>
      <c r="BK401" s="107">
        <f t="shared" si="120"/>
        <v>0</v>
      </c>
    </row>
    <row r="402" spans="1:63" x14ac:dyDescent="0.35">
      <c r="A402" s="58" t="s">
        <v>194</v>
      </c>
      <c r="B402" s="58" t="s">
        <v>355</v>
      </c>
      <c r="C402" s="57">
        <v>407</v>
      </c>
      <c r="D402" s="57" t="s">
        <v>583</v>
      </c>
      <c r="E402" s="57" t="s">
        <v>194</v>
      </c>
      <c r="F402" s="58" t="s">
        <v>586</v>
      </c>
      <c r="G402" s="58" t="s">
        <v>549</v>
      </c>
      <c r="H402" s="113">
        <v>18739</v>
      </c>
      <c r="I402" s="58" t="s">
        <v>364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>
        <v>0</v>
      </c>
      <c r="S402" s="43">
        <v>0</v>
      </c>
      <c r="T402" s="43">
        <v>0</v>
      </c>
      <c r="U402" s="43"/>
      <c r="V402" s="116">
        <f t="shared" si="104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/>
      <c r="AI402" s="116">
        <f t="shared" si="105"/>
        <v>0</v>
      </c>
      <c r="AJ402" s="53">
        <v>0</v>
      </c>
      <c r="AK402" s="53">
        <v>0</v>
      </c>
      <c r="AL402" s="53">
        <v>0</v>
      </c>
      <c r="AM402" s="53">
        <v>1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/>
      <c r="AV402" s="116">
        <f t="shared" si="106"/>
        <v>1</v>
      </c>
      <c r="AW402" s="53">
        <f t="shared" si="107"/>
        <v>0</v>
      </c>
      <c r="AX402" s="53">
        <f t="shared" si="108"/>
        <v>0</v>
      </c>
      <c r="AY402" s="53">
        <f t="shared" si="109"/>
        <v>0</v>
      </c>
      <c r="AZ402" s="53">
        <f t="shared" si="110"/>
        <v>1</v>
      </c>
      <c r="BA402" s="53">
        <f t="shared" si="111"/>
        <v>0</v>
      </c>
      <c r="BB402" s="53">
        <f t="shared" si="112"/>
        <v>0</v>
      </c>
      <c r="BC402" s="53">
        <f t="shared" si="113"/>
        <v>0</v>
      </c>
      <c r="BD402" s="53">
        <f t="shared" si="114"/>
        <v>0</v>
      </c>
      <c r="BE402" s="53">
        <f t="shared" si="115"/>
        <v>0</v>
      </c>
      <c r="BF402" s="53">
        <f t="shared" si="116"/>
        <v>0</v>
      </c>
      <c r="BG402" s="53">
        <f t="shared" si="117"/>
        <v>0</v>
      </c>
      <c r="BH402" s="53">
        <f t="shared" si="118"/>
        <v>0</v>
      </c>
      <c r="BI402" s="105"/>
      <c r="BJ402" s="105">
        <f t="shared" si="119"/>
        <v>1</v>
      </c>
      <c r="BK402" s="107">
        <f t="shared" si="120"/>
        <v>0</v>
      </c>
    </row>
    <row r="403" spans="1:63" x14ac:dyDescent="0.35">
      <c r="A403" s="58" t="s">
        <v>194</v>
      </c>
      <c r="B403" s="58" t="s">
        <v>355</v>
      </c>
      <c r="C403" s="57">
        <v>407</v>
      </c>
      <c r="D403" s="57" t="s">
        <v>583</v>
      </c>
      <c r="E403" s="57" t="s">
        <v>194</v>
      </c>
      <c r="F403" s="58" t="s">
        <v>586</v>
      </c>
      <c r="G403" s="58" t="s">
        <v>549</v>
      </c>
      <c r="H403" s="113">
        <v>18740</v>
      </c>
      <c r="I403" s="58" t="s">
        <v>365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0</v>
      </c>
      <c r="U403" s="43"/>
      <c r="V403" s="116">
        <f t="shared" si="104"/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/>
      <c r="AI403" s="116">
        <f t="shared" si="105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/>
      <c r="AV403" s="116">
        <f t="shared" si="106"/>
        <v>0</v>
      </c>
      <c r="AW403" s="53">
        <f t="shared" si="107"/>
        <v>0</v>
      </c>
      <c r="AX403" s="53">
        <f t="shared" si="108"/>
        <v>0</v>
      </c>
      <c r="AY403" s="53">
        <f t="shared" si="109"/>
        <v>0</v>
      </c>
      <c r="AZ403" s="53">
        <f t="shared" si="110"/>
        <v>0</v>
      </c>
      <c r="BA403" s="53">
        <f t="shared" si="111"/>
        <v>0</v>
      </c>
      <c r="BB403" s="53">
        <f t="shared" si="112"/>
        <v>0</v>
      </c>
      <c r="BC403" s="53">
        <f t="shared" si="113"/>
        <v>0</v>
      </c>
      <c r="BD403" s="53">
        <f t="shared" si="114"/>
        <v>0</v>
      </c>
      <c r="BE403" s="53">
        <f t="shared" si="115"/>
        <v>0</v>
      </c>
      <c r="BF403" s="53">
        <f t="shared" si="116"/>
        <v>0</v>
      </c>
      <c r="BG403" s="53">
        <f t="shared" si="117"/>
        <v>0</v>
      </c>
      <c r="BH403" s="53">
        <f t="shared" si="118"/>
        <v>0</v>
      </c>
      <c r="BI403" s="105"/>
      <c r="BJ403" s="105">
        <f t="shared" si="119"/>
        <v>0</v>
      </c>
      <c r="BK403" s="107">
        <f t="shared" si="120"/>
        <v>0</v>
      </c>
    </row>
    <row r="404" spans="1:63" x14ac:dyDescent="0.35">
      <c r="A404" s="58" t="s">
        <v>194</v>
      </c>
      <c r="B404" s="58" t="s">
        <v>355</v>
      </c>
      <c r="C404" s="57">
        <v>407</v>
      </c>
      <c r="D404" s="57" t="s">
        <v>583</v>
      </c>
      <c r="E404" s="57" t="s">
        <v>194</v>
      </c>
      <c r="F404" s="58" t="s">
        <v>586</v>
      </c>
      <c r="G404" s="58" t="s">
        <v>549</v>
      </c>
      <c r="H404" s="113">
        <v>18741</v>
      </c>
      <c r="I404" s="58" t="s">
        <v>354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0</v>
      </c>
      <c r="U404" s="43"/>
      <c r="V404" s="116">
        <f t="shared" si="104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/>
      <c r="AI404" s="116">
        <f t="shared" si="105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/>
      <c r="AV404" s="116">
        <f t="shared" si="106"/>
        <v>0</v>
      </c>
      <c r="AW404" s="53">
        <f t="shared" si="107"/>
        <v>0</v>
      </c>
      <c r="AX404" s="53">
        <f t="shared" si="108"/>
        <v>0</v>
      </c>
      <c r="AY404" s="53">
        <f t="shared" si="109"/>
        <v>0</v>
      </c>
      <c r="AZ404" s="53">
        <f t="shared" si="110"/>
        <v>0</v>
      </c>
      <c r="BA404" s="53">
        <f t="shared" si="111"/>
        <v>0</v>
      </c>
      <c r="BB404" s="53">
        <f t="shared" si="112"/>
        <v>0</v>
      </c>
      <c r="BC404" s="53">
        <f t="shared" si="113"/>
        <v>0</v>
      </c>
      <c r="BD404" s="53">
        <f t="shared" si="114"/>
        <v>0</v>
      </c>
      <c r="BE404" s="53">
        <f t="shared" si="115"/>
        <v>0</v>
      </c>
      <c r="BF404" s="53">
        <f t="shared" si="116"/>
        <v>0</v>
      </c>
      <c r="BG404" s="53">
        <f t="shared" si="117"/>
        <v>0</v>
      </c>
      <c r="BH404" s="53">
        <f t="shared" si="118"/>
        <v>0</v>
      </c>
      <c r="BI404" s="105"/>
      <c r="BJ404" s="105">
        <f t="shared" si="119"/>
        <v>0</v>
      </c>
      <c r="BK404" s="107">
        <f t="shared" si="120"/>
        <v>0</v>
      </c>
    </row>
    <row r="405" spans="1:63" x14ac:dyDescent="0.35">
      <c r="A405" s="58" t="s">
        <v>472</v>
      </c>
      <c r="B405" s="58" t="s">
        <v>389</v>
      </c>
      <c r="C405" s="57"/>
      <c r="D405" s="57" t="s">
        <v>718</v>
      </c>
      <c r="E405" s="57" t="s">
        <v>724</v>
      </c>
      <c r="F405" s="58" t="s">
        <v>724</v>
      </c>
      <c r="G405" s="58" t="s">
        <v>542</v>
      </c>
      <c r="H405" s="113">
        <v>20274</v>
      </c>
      <c r="I405" s="58" t="s">
        <v>760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0</v>
      </c>
      <c r="U405" s="43"/>
      <c r="V405" s="116">
        <f t="shared" si="104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/>
      <c r="AI405" s="116">
        <f t="shared" si="105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/>
      <c r="AV405" s="116">
        <f t="shared" si="106"/>
        <v>0</v>
      </c>
      <c r="AW405" s="53">
        <f t="shared" si="107"/>
        <v>0</v>
      </c>
      <c r="AX405" s="53">
        <f t="shared" si="108"/>
        <v>0</v>
      </c>
      <c r="AY405" s="53">
        <f t="shared" si="109"/>
        <v>0</v>
      </c>
      <c r="AZ405" s="53">
        <f t="shared" si="110"/>
        <v>0</v>
      </c>
      <c r="BA405" s="53">
        <f t="shared" si="111"/>
        <v>0</v>
      </c>
      <c r="BB405" s="53">
        <f t="shared" si="112"/>
        <v>0</v>
      </c>
      <c r="BC405" s="53">
        <f t="shared" si="113"/>
        <v>0</v>
      </c>
      <c r="BD405" s="53">
        <f t="shared" si="114"/>
        <v>0</v>
      </c>
      <c r="BE405" s="53">
        <f t="shared" si="115"/>
        <v>0</v>
      </c>
      <c r="BF405" s="53">
        <f t="shared" si="116"/>
        <v>0</v>
      </c>
      <c r="BG405" s="53">
        <f t="shared" si="117"/>
        <v>0</v>
      </c>
      <c r="BH405" s="53">
        <f t="shared" si="118"/>
        <v>0</v>
      </c>
      <c r="BI405" s="105"/>
      <c r="BJ405" s="105">
        <f t="shared" si="119"/>
        <v>0</v>
      </c>
      <c r="BK405" s="107">
        <f t="shared" si="120"/>
        <v>0</v>
      </c>
    </row>
    <row r="406" spans="1:63" x14ac:dyDescent="0.35">
      <c r="A406" s="58" t="s">
        <v>5</v>
      </c>
      <c r="B406" s="58" t="s">
        <v>106</v>
      </c>
      <c r="C406" s="57"/>
      <c r="D406" s="57" t="s">
        <v>718</v>
      </c>
      <c r="E406" s="57" t="s">
        <v>719</v>
      </c>
      <c r="F406" s="58" t="s">
        <v>719</v>
      </c>
      <c r="G406" s="58"/>
      <c r="H406" s="113">
        <v>20543</v>
      </c>
      <c r="I406" s="58" t="s">
        <v>761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0</v>
      </c>
      <c r="U406" s="43"/>
      <c r="V406" s="116">
        <f t="shared" si="104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/>
      <c r="AI406" s="116">
        <f t="shared" si="105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/>
      <c r="AV406" s="116">
        <f t="shared" si="106"/>
        <v>0</v>
      </c>
      <c r="AW406" s="53">
        <f t="shared" si="107"/>
        <v>0</v>
      </c>
      <c r="AX406" s="53">
        <f t="shared" si="108"/>
        <v>0</v>
      </c>
      <c r="AY406" s="53">
        <f t="shared" si="109"/>
        <v>0</v>
      </c>
      <c r="AZ406" s="53">
        <f t="shared" si="110"/>
        <v>0</v>
      </c>
      <c r="BA406" s="53">
        <f t="shared" si="111"/>
        <v>0</v>
      </c>
      <c r="BB406" s="53">
        <f t="shared" si="112"/>
        <v>0</v>
      </c>
      <c r="BC406" s="53">
        <f t="shared" si="113"/>
        <v>0</v>
      </c>
      <c r="BD406" s="53">
        <f t="shared" si="114"/>
        <v>0</v>
      </c>
      <c r="BE406" s="53">
        <f t="shared" si="115"/>
        <v>0</v>
      </c>
      <c r="BF406" s="53">
        <f t="shared" si="116"/>
        <v>0</v>
      </c>
      <c r="BG406" s="53">
        <f t="shared" si="117"/>
        <v>0</v>
      </c>
      <c r="BH406" s="53">
        <f t="shared" si="118"/>
        <v>0</v>
      </c>
      <c r="BI406" s="105"/>
      <c r="BJ406" s="105">
        <f t="shared" si="119"/>
        <v>0</v>
      </c>
      <c r="BK406" s="107">
        <f t="shared" si="120"/>
        <v>0</v>
      </c>
    </row>
    <row r="407" spans="1:63" x14ac:dyDescent="0.35">
      <c r="A407" s="58" t="s">
        <v>253</v>
      </c>
      <c r="B407" s="58" t="s">
        <v>253</v>
      </c>
      <c r="C407" s="57"/>
      <c r="D407" s="57" t="s">
        <v>718</v>
      </c>
      <c r="E407" s="57" t="s">
        <v>724</v>
      </c>
      <c r="F407" s="58" t="s">
        <v>724</v>
      </c>
      <c r="G407" s="58" t="s">
        <v>554</v>
      </c>
      <c r="H407" s="113">
        <v>21032</v>
      </c>
      <c r="I407" s="58" t="s">
        <v>762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0</v>
      </c>
      <c r="U407" s="43"/>
      <c r="V407" s="116">
        <f t="shared" si="104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/>
      <c r="AI407" s="116">
        <f t="shared" si="105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/>
      <c r="AV407" s="116">
        <f t="shared" si="106"/>
        <v>0</v>
      </c>
      <c r="AW407" s="53">
        <f t="shared" si="107"/>
        <v>0</v>
      </c>
      <c r="AX407" s="53">
        <f t="shared" si="108"/>
        <v>0</v>
      </c>
      <c r="AY407" s="53">
        <f t="shared" si="109"/>
        <v>0</v>
      </c>
      <c r="AZ407" s="53">
        <f t="shared" si="110"/>
        <v>0</v>
      </c>
      <c r="BA407" s="53">
        <f t="shared" si="111"/>
        <v>0</v>
      </c>
      <c r="BB407" s="53">
        <f t="shared" si="112"/>
        <v>0</v>
      </c>
      <c r="BC407" s="53">
        <f t="shared" si="113"/>
        <v>0</v>
      </c>
      <c r="BD407" s="53">
        <f t="shared" si="114"/>
        <v>0</v>
      </c>
      <c r="BE407" s="53">
        <f t="shared" si="115"/>
        <v>0</v>
      </c>
      <c r="BF407" s="53">
        <f t="shared" si="116"/>
        <v>0</v>
      </c>
      <c r="BG407" s="53">
        <f t="shared" si="117"/>
        <v>0</v>
      </c>
      <c r="BH407" s="53">
        <f t="shared" si="118"/>
        <v>0</v>
      </c>
      <c r="BI407" s="105"/>
      <c r="BJ407" s="105">
        <f t="shared" si="119"/>
        <v>0</v>
      </c>
      <c r="BK407" s="107">
        <f t="shared" si="120"/>
        <v>0</v>
      </c>
    </row>
    <row r="408" spans="1:63" x14ac:dyDescent="0.35">
      <c r="A408" s="58" t="s">
        <v>253</v>
      </c>
      <c r="B408" s="58" t="s">
        <v>253</v>
      </c>
      <c r="C408" s="57"/>
      <c r="D408" s="57" t="s">
        <v>718</v>
      </c>
      <c r="E408" s="57" t="s">
        <v>724</v>
      </c>
      <c r="F408" s="58" t="s">
        <v>724</v>
      </c>
      <c r="G408" s="58"/>
      <c r="H408" s="113">
        <v>21196</v>
      </c>
      <c r="I408" s="58" t="s">
        <v>763</v>
      </c>
      <c r="J408" s="43">
        <v>0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0</v>
      </c>
      <c r="Q408" s="43">
        <v>0</v>
      </c>
      <c r="R408" s="43">
        <v>0</v>
      </c>
      <c r="S408" s="43">
        <v>0</v>
      </c>
      <c r="T408" s="43">
        <v>0</v>
      </c>
      <c r="U408" s="43"/>
      <c r="V408" s="116">
        <f t="shared" si="104"/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/>
      <c r="AI408" s="116">
        <f t="shared" si="105"/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/>
      <c r="AV408" s="116">
        <f t="shared" si="106"/>
        <v>0</v>
      </c>
      <c r="AW408" s="53">
        <f t="shared" si="107"/>
        <v>0</v>
      </c>
      <c r="AX408" s="53">
        <f t="shared" si="108"/>
        <v>0</v>
      </c>
      <c r="AY408" s="53">
        <f t="shared" si="109"/>
        <v>0</v>
      </c>
      <c r="AZ408" s="53">
        <f t="shared" si="110"/>
        <v>0</v>
      </c>
      <c r="BA408" s="53">
        <f t="shared" si="111"/>
        <v>0</v>
      </c>
      <c r="BB408" s="53">
        <f t="shared" si="112"/>
        <v>0</v>
      </c>
      <c r="BC408" s="53">
        <f t="shared" si="113"/>
        <v>0</v>
      </c>
      <c r="BD408" s="53">
        <f t="shared" si="114"/>
        <v>0</v>
      </c>
      <c r="BE408" s="53">
        <f t="shared" si="115"/>
        <v>0</v>
      </c>
      <c r="BF408" s="53">
        <f t="shared" si="116"/>
        <v>0</v>
      </c>
      <c r="BG408" s="53">
        <f t="shared" si="117"/>
        <v>0</v>
      </c>
      <c r="BH408" s="53">
        <f t="shared" si="118"/>
        <v>0</v>
      </c>
      <c r="BI408" s="105"/>
      <c r="BJ408" s="105">
        <f t="shared" si="119"/>
        <v>0</v>
      </c>
      <c r="BK408" s="107">
        <f t="shared" si="120"/>
        <v>0</v>
      </c>
    </row>
    <row r="409" spans="1:63" x14ac:dyDescent="0.35">
      <c r="A409" s="58" t="s">
        <v>5</v>
      </c>
      <c r="B409" s="58" t="s">
        <v>106</v>
      </c>
      <c r="C409" s="57">
        <v>400</v>
      </c>
      <c r="D409" s="57" t="s">
        <v>546</v>
      </c>
      <c r="E409" s="57" t="s">
        <v>547</v>
      </c>
      <c r="F409" s="58" t="s">
        <v>461</v>
      </c>
      <c r="G409" s="58" t="s">
        <v>549</v>
      </c>
      <c r="H409" s="113">
        <v>21334</v>
      </c>
      <c r="I409" s="58" t="s">
        <v>107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0</v>
      </c>
      <c r="U409" s="43"/>
      <c r="V409" s="116">
        <f t="shared" si="104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/>
      <c r="AI409" s="116">
        <f t="shared" si="105"/>
        <v>0</v>
      </c>
      <c r="AJ409" s="53">
        <v>1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/>
      <c r="AV409" s="116">
        <f t="shared" si="106"/>
        <v>1</v>
      </c>
      <c r="AW409" s="53">
        <f t="shared" si="107"/>
        <v>1</v>
      </c>
      <c r="AX409" s="53">
        <f t="shared" si="108"/>
        <v>0</v>
      </c>
      <c r="AY409" s="53">
        <f t="shared" si="109"/>
        <v>0</v>
      </c>
      <c r="AZ409" s="53">
        <f t="shared" si="110"/>
        <v>0</v>
      </c>
      <c r="BA409" s="53">
        <f t="shared" si="111"/>
        <v>0</v>
      </c>
      <c r="BB409" s="53">
        <f t="shared" si="112"/>
        <v>0</v>
      </c>
      <c r="BC409" s="53">
        <f t="shared" si="113"/>
        <v>0</v>
      </c>
      <c r="BD409" s="53">
        <f t="shared" si="114"/>
        <v>0</v>
      </c>
      <c r="BE409" s="53">
        <f t="shared" si="115"/>
        <v>0</v>
      </c>
      <c r="BF409" s="53">
        <f t="shared" si="116"/>
        <v>0</v>
      </c>
      <c r="BG409" s="53">
        <f t="shared" si="117"/>
        <v>0</v>
      </c>
      <c r="BH409" s="53">
        <f t="shared" si="118"/>
        <v>0</v>
      </c>
      <c r="BI409" s="105"/>
      <c r="BJ409" s="105">
        <f t="shared" si="119"/>
        <v>1</v>
      </c>
      <c r="BK409" s="107">
        <f t="shared" si="120"/>
        <v>0</v>
      </c>
    </row>
    <row r="410" spans="1:63" x14ac:dyDescent="0.35">
      <c r="A410" s="58" t="s">
        <v>577</v>
      </c>
      <c r="B410" s="58" t="s">
        <v>291</v>
      </c>
      <c r="C410" s="57">
        <v>400</v>
      </c>
      <c r="D410" s="57" t="s">
        <v>546</v>
      </c>
      <c r="E410" s="57" t="s">
        <v>258</v>
      </c>
      <c r="F410" s="58" t="s">
        <v>291</v>
      </c>
      <c r="G410" s="58" t="s">
        <v>549</v>
      </c>
      <c r="H410" s="113">
        <v>21348</v>
      </c>
      <c r="I410" s="58" t="s">
        <v>292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>
        <v>0</v>
      </c>
      <c r="R410" s="43">
        <v>0</v>
      </c>
      <c r="S410" s="43">
        <v>0</v>
      </c>
      <c r="T410" s="43">
        <v>0</v>
      </c>
      <c r="U410" s="43"/>
      <c r="V410" s="116">
        <f t="shared" si="104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/>
      <c r="AI410" s="116">
        <f t="shared" si="105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/>
      <c r="AV410" s="116">
        <f t="shared" si="106"/>
        <v>0</v>
      </c>
      <c r="AW410" s="53">
        <f t="shared" si="107"/>
        <v>0</v>
      </c>
      <c r="AX410" s="53">
        <f t="shared" si="108"/>
        <v>0</v>
      </c>
      <c r="AY410" s="53">
        <f t="shared" si="109"/>
        <v>0</v>
      </c>
      <c r="AZ410" s="53">
        <f t="shared" si="110"/>
        <v>0</v>
      </c>
      <c r="BA410" s="53">
        <f t="shared" si="111"/>
        <v>0</v>
      </c>
      <c r="BB410" s="53">
        <f t="shared" si="112"/>
        <v>0</v>
      </c>
      <c r="BC410" s="53">
        <f t="shared" si="113"/>
        <v>0</v>
      </c>
      <c r="BD410" s="53">
        <f t="shared" si="114"/>
        <v>0</v>
      </c>
      <c r="BE410" s="53">
        <f t="shared" si="115"/>
        <v>0</v>
      </c>
      <c r="BF410" s="53">
        <f t="shared" si="116"/>
        <v>0</v>
      </c>
      <c r="BG410" s="53">
        <f t="shared" si="117"/>
        <v>0</v>
      </c>
      <c r="BH410" s="53">
        <f t="shared" si="118"/>
        <v>0</v>
      </c>
      <c r="BI410" s="105"/>
      <c r="BJ410" s="105">
        <f t="shared" si="119"/>
        <v>0</v>
      </c>
      <c r="BK410" s="107">
        <f t="shared" si="120"/>
        <v>0</v>
      </c>
    </row>
    <row r="411" spans="1:63" x14ac:dyDescent="0.35">
      <c r="A411" s="58" t="s">
        <v>577</v>
      </c>
      <c r="B411" s="58" t="s">
        <v>291</v>
      </c>
      <c r="C411" s="57">
        <v>400</v>
      </c>
      <c r="D411" s="57" t="s">
        <v>546</v>
      </c>
      <c r="E411" s="57" t="s">
        <v>258</v>
      </c>
      <c r="F411" s="58" t="s">
        <v>291</v>
      </c>
      <c r="G411" s="58" t="s">
        <v>549</v>
      </c>
      <c r="H411" s="113">
        <v>21349</v>
      </c>
      <c r="I411" s="58" t="s">
        <v>290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0</v>
      </c>
      <c r="U411" s="43"/>
      <c r="V411" s="116">
        <f t="shared" si="104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/>
      <c r="AI411" s="116">
        <f t="shared" si="105"/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/>
      <c r="AV411" s="116">
        <f t="shared" si="106"/>
        <v>0</v>
      </c>
      <c r="AW411" s="53">
        <f t="shared" si="107"/>
        <v>0</v>
      </c>
      <c r="AX411" s="53">
        <f t="shared" si="108"/>
        <v>0</v>
      </c>
      <c r="AY411" s="53">
        <f t="shared" si="109"/>
        <v>0</v>
      </c>
      <c r="AZ411" s="53">
        <f t="shared" si="110"/>
        <v>0</v>
      </c>
      <c r="BA411" s="53">
        <f t="shared" si="111"/>
        <v>0</v>
      </c>
      <c r="BB411" s="53">
        <f t="shared" si="112"/>
        <v>0</v>
      </c>
      <c r="BC411" s="53">
        <f t="shared" si="113"/>
        <v>0</v>
      </c>
      <c r="BD411" s="53">
        <f t="shared" si="114"/>
        <v>0</v>
      </c>
      <c r="BE411" s="53">
        <f t="shared" si="115"/>
        <v>0</v>
      </c>
      <c r="BF411" s="53">
        <f t="shared" si="116"/>
        <v>0</v>
      </c>
      <c r="BG411" s="53">
        <f t="shared" si="117"/>
        <v>0</v>
      </c>
      <c r="BH411" s="53">
        <f t="shared" si="118"/>
        <v>0</v>
      </c>
      <c r="BI411" s="105"/>
      <c r="BJ411" s="105">
        <f t="shared" si="119"/>
        <v>0</v>
      </c>
      <c r="BK411" s="107">
        <f t="shared" si="120"/>
        <v>0</v>
      </c>
    </row>
    <row r="412" spans="1:63" x14ac:dyDescent="0.35">
      <c r="A412" s="58" t="s">
        <v>194</v>
      </c>
      <c r="B412" s="58" t="s">
        <v>367</v>
      </c>
      <c r="C412" s="57">
        <v>407</v>
      </c>
      <c r="D412" s="57" t="s">
        <v>583</v>
      </c>
      <c r="E412" s="57" t="s">
        <v>194</v>
      </c>
      <c r="F412" s="58" t="s">
        <v>369</v>
      </c>
      <c r="G412" s="58" t="s">
        <v>554</v>
      </c>
      <c r="H412" s="113">
        <v>21486</v>
      </c>
      <c r="I412" s="58" t="s">
        <v>373</v>
      </c>
      <c r="J412" s="43">
        <v>0</v>
      </c>
      <c r="K412" s="43">
        <v>0</v>
      </c>
      <c r="L412" s="43">
        <v>1</v>
      </c>
      <c r="M412" s="43">
        <v>0</v>
      </c>
      <c r="N412" s="43">
        <v>0</v>
      </c>
      <c r="O412" s="43">
        <v>1</v>
      </c>
      <c r="P412" s="43">
        <v>2</v>
      </c>
      <c r="Q412" s="43">
        <v>1</v>
      </c>
      <c r="R412" s="43">
        <v>1</v>
      </c>
      <c r="S412" s="43">
        <v>1</v>
      </c>
      <c r="T412" s="43">
        <v>0</v>
      </c>
      <c r="U412" s="43"/>
      <c r="V412" s="116">
        <f t="shared" si="104"/>
        <v>7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/>
      <c r="AI412" s="116">
        <f t="shared" si="105"/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1</v>
      </c>
      <c r="AQ412" s="53">
        <v>0</v>
      </c>
      <c r="AR412" s="53">
        <v>1</v>
      </c>
      <c r="AS412" s="53">
        <v>0</v>
      </c>
      <c r="AT412" s="53">
        <v>0</v>
      </c>
      <c r="AU412" s="53"/>
      <c r="AV412" s="116">
        <f t="shared" si="106"/>
        <v>2</v>
      </c>
      <c r="AW412" s="53">
        <f t="shared" si="107"/>
        <v>0</v>
      </c>
      <c r="AX412" s="53">
        <f t="shared" si="108"/>
        <v>0</v>
      </c>
      <c r="AY412" s="53">
        <f t="shared" si="109"/>
        <v>1</v>
      </c>
      <c r="AZ412" s="53">
        <f t="shared" si="110"/>
        <v>0</v>
      </c>
      <c r="BA412" s="53">
        <f t="shared" si="111"/>
        <v>0</v>
      </c>
      <c r="BB412" s="53">
        <f t="shared" si="112"/>
        <v>1</v>
      </c>
      <c r="BC412" s="53">
        <f t="shared" si="113"/>
        <v>3</v>
      </c>
      <c r="BD412" s="53">
        <f t="shared" si="114"/>
        <v>1</v>
      </c>
      <c r="BE412" s="53">
        <f t="shared" si="115"/>
        <v>2</v>
      </c>
      <c r="BF412" s="53">
        <f t="shared" si="116"/>
        <v>1</v>
      </c>
      <c r="BG412" s="53">
        <f t="shared" si="117"/>
        <v>0</v>
      </c>
      <c r="BH412" s="53">
        <f t="shared" si="118"/>
        <v>0</v>
      </c>
      <c r="BI412" s="105"/>
      <c r="BJ412" s="105">
        <f t="shared" si="119"/>
        <v>9</v>
      </c>
      <c r="BK412" s="107">
        <f t="shared" si="120"/>
        <v>0</v>
      </c>
    </row>
    <row r="413" spans="1:63" x14ac:dyDescent="0.35">
      <c r="A413" s="58" t="s">
        <v>577</v>
      </c>
      <c r="B413" s="58" t="s">
        <v>229</v>
      </c>
      <c r="C413" s="57">
        <v>400</v>
      </c>
      <c r="D413" s="57" t="s">
        <v>546</v>
      </c>
      <c r="E413" s="57" t="s">
        <v>258</v>
      </c>
      <c r="F413" s="58" t="s">
        <v>464</v>
      </c>
      <c r="G413" s="58" t="s">
        <v>549</v>
      </c>
      <c r="H413" s="113">
        <v>24047</v>
      </c>
      <c r="I413" s="58" t="s">
        <v>764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0</v>
      </c>
      <c r="U413" s="43"/>
      <c r="V413" s="116">
        <f t="shared" si="104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/>
      <c r="AI413" s="116">
        <f t="shared" si="105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/>
      <c r="AV413" s="116">
        <f t="shared" si="106"/>
        <v>0</v>
      </c>
      <c r="AW413" s="53">
        <f t="shared" si="107"/>
        <v>0</v>
      </c>
      <c r="AX413" s="53">
        <f t="shared" si="108"/>
        <v>0</v>
      </c>
      <c r="AY413" s="53">
        <f t="shared" si="109"/>
        <v>0</v>
      </c>
      <c r="AZ413" s="53">
        <f t="shared" si="110"/>
        <v>0</v>
      </c>
      <c r="BA413" s="53">
        <f t="shared" si="111"/>
        <v>0</v>
      </c>
      <c r="BB413" s="53">
        <f t="shared" si="112"/>
        <v>0</v>
      </c>
      <c r="BC413" s="53">
        <f t="shared" si="113"/>
        <v>0</v>
      </c>
      <c r="BD413" s="53">
        <f t="shared" si="114"/>
        <v>0</v>
      </c>
      <c r="BE413" s="53">
        <f t="shared" si="115"/>
        <v>0</v>
      </c>
      <c r="BF413" s="53">
        <f t="shared" si="116"/>
        <v>0</v>
      </c>
      <c r="BG413" s="53">
        <f t="shared" si="117"/>
        <v>0</v>
      </c>
      <c r="BH413" s="53">
        <f t="shared" si="118"/>
        <v>0</v>
      </c>
      <c r="BI413" s="105"/>
      <c r="BJ413" s="105">
        <f t="shared" si="119"/>
        <v>0</v>
      </c>
      <c r="BK413" s="107">
        <f t="shared" si="120"/>
        <v>0</v>
      </c>
    </row>
    <row r="414" spans="1:63" x14ac:dyDescent="0.35">
      <c r="A414" s="58" t="s">
        <v>5</v>
      </c>
      <c r="B414" s="58" t="s">
        <v>85</v>
      </c>
      <c r="C414" s="57">
        <v>400</v>
      </c>
      <c r="D414" s="57" t="s">
        <v>546</v>
      </c>
      <c r="E414" s="57" t="s">
        <v>518</v>
      </c>
      <c r="F414" s="58" t="s">
        <v>84</v>
      </c>
      <c r="G414" s="58" t="s">
        <v>549</v>
      </c>
      <c r="H414" s="113">
        <v>24407</v>
      </c>
      <c r="I414" s="58" t="s">
        <v>765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0</v>
      </c>
      <c r="U414" s="43"/>
      <c r="V414" s="116">
        <f t="shared" si="104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/>
      <c r="AI414" s="116">
        <f t="shared" si="105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/>
      <c r="AV414" s="116">
        <f t="shared" si="106"/>
        <v>0</v>
      </c>
      <c r="AW414" s="53">
        <f t="shared" si="107"/>
        <v>0</v>
      </c>
      <c r="AX414" s="53">
        <f t="shared" si="108"/>
        <v>0</v>
      </c>
      <c r="AY414" s="53">
        <f t="shared" si="109"/>
        <v>0</v>
      </c>
      <c r="AZ414" s="53">
        <f t="shared" si="110"/>
        <v>0</v>
      </c>
      <c r="BA414" s="53">
        <f t="shared" si="111"/>
        <v>0</v>
      </c>
      <c r="BB414" s="53">
        <f t="shared" si="112"/>
        <v>0</v>
      </c>
      <c r="BC414" s="53">
        <f t="shared" si="113"/>
        <v>0</v>
      </c>
      <c r="BD414" s="53">
        <f t="shared" si="114"/>
        <v>0</v>
      </c>
      <c r="BE414" s="53">
        <f t="shared" si="115"/>
        <v>0</v>
      </c>
      <c r="BF414" s="53">
        <f t="shared" si="116"/>
        <v>0</v>
      </c>
      <c r="BG414" s="53">
        <f t="shared" si="117"/>
        <v>0</v>
      </c>
      <c r="BH414" s="53">
        <f t="shared" si="118"/>
        <v>0</v>
      </c>
      <c r="BI414" s="105"/>
      <c r="BJ414" s="105">
        <f t="shared" si="119"/>
        <v>0</v>
      </c>
      <c r="BK414" s="107">
        <f t="shared" si="120"/>
        <v>0</v>
      </c>
    </row>
    <row r="415" spans="1:63" x14ac:dyDescent="0.35">
      <c r="A415" s="58" t="s">
        <v>635</v>
      </c>
      <c r="B415" s="58" t="s">
        <v>173</v>
      </c>
      <c r="C415" s="57">
        <v>404</v>
      </c>
      <c r="D415" s="57" t="s">
        <v>635</v>
      </c>
      <c r="E415" s="57" t="s">
        <v>635</v>
      </c>
      <c r="F415" s="58" t="s">
        <v>173</v>
      </c>
      <c r="G415" s="58" t="s">
        <v>549</v>
      </c>
      <c r="H415" s="113">
        <v>24414</v>
      </c>
      <c r="I415" s="58" t="s">
        <v>766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0</v>
      </c>
      <c r="U415" s="43"/>
      <c r="V415" s="116">
        <f t="shared" si="104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>
        <v>0</v>
      </c>
      <c r="AF415" s="53">
        <v>0</v>
      </c>
      <c r="AG415" s="53">
        <v>0</v>
      </c>
      <c r="AH415" s="53"/>
      <c r="AI415" s="116">
        <f t="shared" si="105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>
        <v>0</v>
      </c>
      <c r="AS415" s="53">
        <v>0</v>
      </c>
      <c r="AT415" s="53">
        <v>0</v>
      </c>
      <c r="AU415" s="53"/>
      <c r="AV415" s="116">
        <f t="shared" si="106"/>
        <v>0</v>
      </c>
      <c r="AW415" s="53">
        <f t="shared" si="107"/>
        <v>0</v>
      </c>
      <c r="AX415" s="53">
        <f t="shared" si="108"/>
        <v>0</v>
      </c>
      <c r="AY415" s="53">
        <f t="shared" si="109"/>
        <v>0</v>
      </c>
      <c r="AZ415" s="53">
        <f t="shared" si="110"/>
        <v>0</v>
      </c>
      <c r="BA415" s="53">
        <f t="shared" si="111"/>
        <v>0</v>
      </c>
      <c r="BB415" s="53">
        <f t="shared" si="112"/>
        <v>0</v>
      </c>
      <c r="BC415" s="53">
        <f t="shared" si="113"/>
        <v>0</v>
      </c>
      <c r="BD415" s="53">
        <f t="shared" si="114"/>
        <v>0</v>
      </c>
      <c r="BE415" s="53">
        <f t="shared" si="115"/>
        <v>0</v>
      </c>
      <c r="BF415" s="53">
        <f t="shared" si="116"/>
        <v>0</v>
      </c>
      <c r="BG415" s="53">
        <f t="shared" si="117"/>
        <v>0</v>
      </c>
      <c r="BH415" s="53">
        <f t="shared" si="118"/>
        <v>0</v>
      </c>
      <c r="BI415" s="105"/>
      <c r="BJ415" s="105">
        <f t="shared" si="119"/>
        <v>0</v>
      </c>
      <c r="BK415" s="107">
        <f t="shared" si="120"/>
        <v>0</v>
      </c>
    </row>
    <row r="416" spans="1:63" x14ac:dyDescent="0.35">
      <c r="A416" s="58" t="s">
        <v>194</v>
      </c>
      <c r="B416" s="58" t="s">
        <v>215</v>
      </c>
      <c r="C416" s="57">
        <v>407</v>
      </c>
      <c r="D416" s="57" t="s">
        <v>583</v>
      </c>
      <c r="E416" s="57" t="s">
        <v>194</v>
      </c>
      <c r="F416" s="58" t="s">
        <v>193</v>
      </c>
      <c r="G416" s="58" t="s">
        <v>549</v>
      </c>
      <c r="H416" s="113">
        <v>25007</v>
      </c>
      <c r="I416" s="58" t="s">
        <v>767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>
        <v>0</v>
      </c>
      <c r="S416" s="43">
        <v>0</v>
      </c>
      <c r="T416" s="43">
        <v>0</v>
      </c>
      <c r="U416" s="43"/>
      <c r="V416" s="116">
        <f t="shared" si="104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>
        <v>0</v>
      </c>
      <c r="AF416" s="53">
        <v>0</v>
      </c>
      <c r="AG416" s="53">
        <v>0</v>
      </c>
      <c r="AH416" s="53"/>
      <c r="AI416" s="116">
        <f t="shared" si="105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>
        <v>0</v>
      </c>
      <c r="AS416" s="53">
        <v>0</v>
      </c>
      <c r="AT416" s="53">
        <v>0</v>
      </c>
      <c r="AU416" s="53"/>
      <c r="AV416" s="116">
        <f t="shared" si="106"/>
        <v>0</v>
      </c>
      <c r="AW416" s="53">
        <f t="shared" si="107"/>
        <v>0</v>
      </c>
      <c r="AX416" s="53">
        <f t="shared" si="108"/>
        <v>0</v>
      </c>
      <c r="AY416" s="53">
        <f t="shared" si="109"/>
        <v>0</v>
      </c>
      <c r="AZ416" s="53">
        <f t="shared" si="110"/>
        <v>0</v>
      </c>
      <c r="BA416" s="53">
        <f t="shared" si="111"/>
        <v>0</v>
      </c>
      <c r="BB416" s="53">
        <f t="shared" si="112"/>
        <v>0</v>
      </c>
      <c r="BC416" s="53">
        <f t="shared" si="113"/>
        <v>0</v>
      </c>
      <c r="BD416" s="53">
        <f t="shared" si="114"/>
        <v>0</v>
      </c>
      <c r="BE416" s="53">
        <f t="shared" si="115"/>
        <v>0</v>
      </c>
      <c r="BF416" s="53">
        <f t="shared" si="116"/>
        <v>0</v>
      </c>
      <c r="BG416" s="53">
        <f t="shared" si="117"/>
        <v>0</v>
      </c>
      <c r="BH416" s="53">
        <f t="shared" si="118"/>
        <v>0</v>
      </c>
      <c r="BI416" s="105"/>
      <c r="BJ416" s="105">
        <f t="shared" si="119"/>
        <v>0</v>
      </c>
      <c r="BK416" s="107">
        <f t="shared" si="120"/>
        <v>0</v>
      </c>
    </row>
    <row r="417" spans="1:63" x14ac:dyDescent="0.35">
      <c r="A417" s="58" t="s">
        <v>635</v>
      </c>
      <c r="B417" s="58" t="s">
        <v>145</v>
      </c>
      <c r="C417" s="57">
        <v>404</v>
      </c>
      <c r="D417" s="57" t="s">
        <v>635</v>
      </c>
      <c r="E417" s="57" t="s">
        <v>635</v>
      </c>
      <c r="F417" s="58" t="s">
        <v>145</v>
      </c>
      <c r="G417" s="58" t="s">
        <v>549</v>
      </c>
      <c r="H417" s="113">
        <v>25127</v>
      </c>
      <c r="I417" s="58" t="s">
        <v>768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/>
      <c r="V417" s="116">
        <f t="shared" si="104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>
        <v>0</v>
      </c>
      <c r="AF417" s="53">
        <v>0</v>
      </c>
      <c r="AG417" s="53">
        <v>0</v>
      </c>
      <c r="AH417" s="53"/>
      <c r="AI417" s="116">
        <f t="shared" si="105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>
        <v>0</v>
      </c>
      <c r="AS417" s="53">
        <v>0</v>
      </c>
      <c r="AT417" s="53">
        <v>0</v>
      </c>
      <c r="AU417" s="53"/>
      <c r="AV417" s="116">
        <f t="shared" si="106"/>
        <v>0</v>
      </c>
      <c r="AW417" s="53">
        <f t="shared" si="107"/>
        <v>0</v>
      </c>
      <c r="AX417" s="53">
        <f t="shared" si="108"/>
        <v>0</v>
      </c>
      <c r="AY417" s="53">
        <f t="shared" si="109"/>
        <v>0</v>
      </c>
      <c r="AZ417" s="53">
        <f t="shared" si="110"/>
        <v>0</v>
      </c>
      <c r="BA417" s="53">
        <f t="shared" si="111"/>
        <v>0</v>
      </c>
      <c r="BB417" s="53">
        <f t="shared" si="112"/>
        <v>0</v>
      </c>
      <c r="BC417" s="53">
        <f t="shared" si="113"/>
        <v>0</v>
      </c>
      <c r="BD417" s="53">
        <f t="shared" si="114"/>
        <v>0</v>
      </c>
      <c r="BE417" s="53">
        <f t="shared" si="115"/>
        <v>0</v>
      </c>
      <c r="BF417" s="53">
        <f t="shared" si="116"/>
        <v>0</v>
      </c>
      <c r="BG417" s="53">
        <f t="shared" si="117"/>
        <v>0</v>
      </c>
      <c r="BH417" s="53">
        <f t="shared" si="118"/>
        <v>0</v>
      </c>
      <c r="BI417" s="105"/>
      <c r="BJ417" s="105">
        <f t="shared" si="119"/>
        <v>0</v>
      </c>
      <c r="BK417" s="107">
        <f t="shared" si="120"/>
        <v>0</v>
      </c>
    </row>
    <row r="418" spans="1:63" x14ac:dyDescent="0.35">
      <c r="A418" s="58" t="s">
        <v>472</v>
      </c>
      <c r="B418" s="58" t="s">
        <v>122</v>
      </c>
      <c r="C418" s="57">
        <v>401</v>
      </c>
      <c r="D418" s="57" t="s">
        <v>389</v>
      </c>
      <c r="E418" s="57" t="s">
        <v>472</v>
      </c>
      <c r="F418" s="58" t="s">
        <v>122</v>
      </c>
      <c r="G418" s="58" t="s">
        <v>549</v>
      </c>
      <c r="H418" s="113">
        <v>25338</v>
      </c>
      <c r="I418" s="58" t="s">
        <v>769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0</v>
      </c>
      <c r="U418" s="43"/>
      <c r="V418" s="116">
        <f t="shared" si="104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>
        <v>0</v>
      </c>
      <c r="AF418" s="53">
        <v>0</v>
      </c>
      <c r="AG418" s="53">
        <v>0</v>
      </c>
      <c r="AH418" s="53"/>
      <c r="AI418" s="116">
        <f t="shared" si="105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>
        <v>0</v>
      </c>
      <c r="AS418" s="53">
        <v>0</v>
      </c>
      <c r="AT418" s="53">
        <v>0</v>
      </c>
      <c r="AU418" s="53"/>
      <c r="AV418" s="116">
        <f t="shared" si="106"/>
        <v>0</v>
      </c>
      <c r="AW418" s="53">
        <f t="shared" si="107"/>
        <v>0</v>
      </c>
      <c r="AX418" s="53">
        <f t="shared" si="108"/>
        <v>0</v>
      </c>
      <c r="AY418" s="53">
        <f t="shared" si="109"/>
        <v>0</v>
      </c>
      <c r="AZ418" s="53">
        <f t="shared" si="110"/>
        <v>0</v>
      </c>
      <c r="BA418" s="53">
        <f t="shared" si="111"/>
        <v>0</v>
      </c>
      <c r="BB418" s="53">
        <f t="shared" si="112"/>
        <v>0</v>
      </c>
      <c r="BC418" s="53">
        <f t="shared" si="113"/>
        <v>0</v>
      </c>
      <c r="BD418" s="53">
        <f t="shared" si="114"/>
        <v>0</v>
      </c>
      <c r="BE418" s="53">
        <f t="shared" si="115"/>
        <v>0</v>
      </c>
      <c r="BF418" s="53">
        <f t="shared" si="116"/>
        <v>0</v>
      </c>
      <c r="BG418" s="53">
        <f t="shared" si="117"/>
        <v>0</v>
      </c>
      <c r="BH418" s="53">
        <f t="shared" si="118"/>
        <v>0</v>
      </c>
      <c r="BI418" s="105"/>
      <c r="BJ418" s="105">
        <f t="shared" si="119"/>
        <v>0</v>
      </c>
      <c r="BK418" s="107">
        <f t="shared" si="120"/>
        <v>0</v>
      </c>
    </row>
    <row r="419" spans="1:63" x14ac:dyDescent="0.35">
      <c r="A419" s="58" t="s">
        <v>472</v>
      </c>
      <c r="B419" s="58" t="s">
        <v>328</v>
      </c>
      <c r="C419" s="57">
        <v>401</v>
      </c>
      <c r="D419" s="57" t="s">
        <v>389</v>
      </c>
      <c r="E419" s="57" t="s">
        <v>472</v>
      </c>
      <c r="F419" s="58" t="s">
        <v>328</v>
      </c>
      <c r="G419" s="58" t="s">
        <v>549</v>
      </c>
      <c r="H419" s="113">
        <v>25340</v>
      </c>
      <c r="I419" s="58" t="s">
        <v>770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>
        <v>0</v>
      </c>
      <c r="S419" s="43">
        <v>0</v>
      </c>
      <c r="T419" s="43">
        <v>0</v>
      </c>
      <c r="U419" s="43"/>
      <c r="V419" s="116">
        <f t="shared" si="104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>
        <v>0</v>
      </c>
      <c r="AF419" s="53">
        <v>0</v>
      </c>
      <c r="AG419" s="53">
        <v>0</v>
      </c>
      <c r="AH419" s="53"/>
      <c r="AI419" s="116">
        <f t="shared" si="105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>
        <v>0</v>
      </c>
      <c r="AS419" s="53">
        <v>0</v>
      </c>
      <c r="AT419" s="53">
        <v>0</v>
      </c>
      <c r="AU419" s="53"/>
      <c r="AV419" s="116">
        <f t="shared" si="106"/>
        <v>0</v>
      </c>
      <c r="AW419" s="53">
        <f t="shared" si="107"/>
        <v>0</v>
      </c>
      <c r="AX419" s="53">
        <f t="shared" si="108"/>
        <v>0</v>
      </c>
      <c r="AY419" s="53">
        <f t="shared" si="109"/>
        <v>0</v>
      </c>
      <c r="AZ419" s="53">
        <f t="shared" si="110"/>
        <v>0</v>
      </c>
      <c r="BA419" s="53">
        <f t="shared" si="111"/>
        <v>0</v>
      </c>
      <c r="BB419" s="53">
        <f t="shared" si="112"/>
        <v>0</v>
      </c>
      <c r="BC419" s="53">
        <f t="shared" si="113"/>
        <v>0</v>
      </c>
      <c r="BD419" s="53">
        <f t="shared" si="114"/>
        <v>0</v>
      </c>
      <c r="BE419" s="53">
        <f t="shared" si="115"/>
        <v>0</v>
      </c>
      <c r="BF419" s="53">
        <f t="shared" si="116"/>
        <v>0</v>
      </c>
      <c r="BG419" s="53">
        <f t="shared" si="117"/>
        <v>0</v>
      </c>
      <c r="BH419" s="53">
        <f t="shared" si="118"/>
        <v>0</v>
      </c>
      <c r="BI419" s="105"/>
      <c r="BJ419" s="105">
        <f t="shared" si="119"/>
        <v>0</v>
      </c>
      <c r="BK419" s="107">
        <f t="shared" si="120"/>
        <v>0</v>
      </c>
    </row>
    <row r="420" spans="1:63" x14ac:dyDescent="0.35">
      <c r="A420" s="58" t="s">
        <v>472</v>
      </c>
      <c r="B420" s="58" t="s">
        <v>122</v>
      </c>
      <c r="C420" s="57">
        <v>401</v>
      </c>
      <c r="D420" s="57" t="s">
        <v>389</v>
      </c>
      <c r="E420" s="57" t="s">
        <v>472</v>
      </c>
      <c r="F420" s="58" t="s">
        <v>122</v>
      </c>
      <c r="G420" s="58" t="s">
        <v>549</v>
      </c>
      <c r="H420" s="113">
        <v>25343</v>
      </c>
      <c r="I420" s="58" t="s">
        <v>771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>
        <v>0</v>
      </c>
      <c r="R420" s="43">
        <v>0</v>
      </c>
      <c r="S420" s="43">
        <v>0</v>
      </c>
      <c r="T420" s="43">
        <v>0</v>
      </c>
      <c r="U420" s="43"/>
      <c r="V420" s="116">
        <f t="shared" si="104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>
        <v>0</v>
      </c>
      <c r="AG420" s="53">
        <v>0</v>
      </c>
      <c r="AH420" s="53"/>
      <c r="AI420" s="116">
        <f t="shared" si="105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>
        <v>0</v>
      </c>
      <c r="AS420" s="53">
        <v>0</v>
      </c>
      <c r="AT420" s="53">
        <v>0</v>
      </c>
      <c r="AU420" s="53"/>
      <c r="AV420" s="116">
        <f t="shared" si="106"/>
        <v>0</v>
      </c>
      <c r="AW420" s="53">
        <f t="shared" si="107"/>
        <v>0</v>
      </c>
      <c r="AX420" s="53">
        <f t="shared" si="108"/>
        <v>0</v>
      </c>
      <c r="AY420" s="53">
        <f t="shared" si="109"/>
        <v>0</v>
      </c>
      <c r="AZ420" s="53">
        <f t="shared" si="110"/>
        <v>0</v>
      </c>
      <c r="BA420" s="53">
        <f t="shared" si="111"/>
        <v>0</v>
      </c>
      <c r="BB420" s="53">
        <f t="shared" si="112"/>
        <v>0</v>
      </c>
      <c r="BC420" s="53">
        <f t="shared" si="113"/>
        <v>0</v>
      </c>
      <c r="BD420" s="53">
        <f t="shared" si="114"/>
        <v>0</v>
      </c>
      <c r="BE420" s="53">
        <f t="shared" si="115"/>
        <v>0</v>
      </c>
      <c r="BF420" s="53">
        <f t="shared" si="116"/>
        <v>0</v>
      </c>
      <c r="BG420" s="53">
        <f t="shared" si="117"/>
        <v>0</v>
      </c>
      <c r="BH420" s="53">
        <f t="shared" si="118"/>
        <v>0</v>
      </c>
      <c r="BI420" s="105"/>
      <c r="BJ420" s="105">
        <f t="shared" si="119"/>
        <v>0</v>
      </c>
      <c r="BK420" s="107">
        <f t="shared" si="120"/>
        <v>0</v>
      </c>
    </row>
    <row r="421" spans="1:63" x14ac:dyDescent="0.35">
      <c r="A421" s="58" t="s">
        <v>472</v>
      </c>
      <c r="B421" s="58" t="s">
        <v>128</v>
      </c>
      <c r="C421" s="57">
        <v>401</v>
      </c>
      <c r="D421" s="57" t="s">
        <v>389</v>
      </c>
      <c r="E421" s="57" t="s">
        <v>472</v>
      </c>
      <c r="F421" s="58" t="s">
        <v>128</v>
      </c>
      <c r="G421" s="58" t="s">
        <v>549</v>
      </c>
      <c r="H421" s="113">
        <v>25346</v>
      </c>
      <c r="I421" s="58" t="s">
        <v>772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>
        <v>0</v>
      </c>
      <c r="R421" s="43">
        <v>0</v>
      </c>
      <c r="S421" s="43">
        <v>0</v>
      </c>
      <c r="T421" s="43">
        <v>0</v>
      </c>
      <c r="U421" s="43"/>
      <c r="V421" s="116">
        <f t="shared" si="104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>
        <v>0</v>
      </c>
      <c r="AF421" s="53">
        <v>0</v>
      </c>
      <c r="AG421" s="53">
        <v>0</v>
      </c>
      <c r="AH421" s="53"/>
      <c r="AI421" s="116">
        <f t="shared" si="105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>
        <v>0</v>
      </c>
      <c r="AS421" s="53">
        <v>0</v>
      </c>
      <c r="AT421" s="53">
        <v>0</v>
      </c>
      <c r="AU421" s="53"/>
      <c r="AV421" s="116">
        <f t="shared" si="106"/>
        <v>0</v>
      </c>
      <c r="AW421" s="53">
        <f t="shared" si="107"/>
        <v>0</v>
      </c>
      <c r="AX421" s="53">
        <f t="shared" si="108"/>
        <v>0</v>
      </c>
      <c r="AY421" s="53">
        <f t="shared" si="109"/>
        <v>0</v>
      </c>
      <c r="AZ421" s="53">
        <f t="shared" si="110"/>
        <v>0</v>
      </c>
      <c r="BA421" s="53">
        <f t="shared" si="111"/>
        <v>0</v>
      </c>
      <c r="BB421" s="53">
        <f t="shared" si="112"/>
        <v>0</v>
      </c>
      <c r="BC421" s="53">
        <f t="shared" si="113"/>
        <v>0</v>
      </c>
      <c r="BD421" s="53">
        <f t="shared" si="114"/>
        <v>0</v>
      </c>
      <c r="BE421" s="53">
        <f t="shared" si="115"/>
        <v>0</v>
      </c>
      <c r="BF421" s="53">
        <f t="shared" si="116"/>
        <v>0</v>
      </c>
      <c r="BG421" s="53">
        <f t="shared" si="117"/>
        <v>0</v>
      </c>
      <c r="BH421" s="53">
        <f t="shared" si="118"/>
        <v>0</v>
      </c>
      <c r="BI421" s="105"/>
      <c r="BJ421" s="105">
        <f t="shared" si="119"/>
        <v>0</v>
      </c>
      <c r="BK421" s="107">
        <f t="shared" si="120"/>
        <v>0</v>
      </c>
    </row>
    <row r="422" spans="1:63" x14ac:dyDescent="0.35">
      <c r="A422" s="58" t="s">
        <v>472</v>
      </c>
      <c r="B422" s="58" t="s">
        <v>389</v>
      </c>
      <c r="C422" s="57">
        <v>401</v>
      </c>
      <c r="D422" s="57" t="s">
        <v>389</v>
      </c>
      <c r="E422" s="57" t="s">
        <v>472</v>
      </c>
      <c r="F422" s="58" t="s">
        <v>389</v>
      </c>
      <c r="G422" s="58" t="s">
        <v>549</v>
      </c>
      <c r="H422" s="113">
        <v>25393</v>
      </c>
      <c r="I422" s="58" t="s">
        <v>773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1</v>
      </c>
      <c r="P422" s="43">
        <v>0</v>
      </c>
      <c r="Q422" s="43">
        <v>0</v>
      </c>
      <c r="R422" s="43">
        <v>0</v>
      </c>
      <c r="S422" s="43">
        <v>0</v>
      </c>
      <c r="T422" s="43">
        <v>0</v>
      </c>
      <c r="U422" s="43"/>
      <c r="V422" s="116">
        <f t="shared" si="104"/>
        <v>1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>
        <v>0</v>
      </c>
      <c r="AF422" s="53">
        <v>0</v>
      </c>
      <c r="AG422" s="53">
        <v>0</v>
      </c>
      <c r="AH422" s="53"/>
      <c r="AI422" s="116">
        <f t="shared" si="105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1</v>
      </c>
      <c r="AP422" s="53">
        <v>0</v>
      </c>
      <c r="AQ422" s="53">
        <v>0</v>
      </c>
      <c r="AR422" s="53">
        <v>0</v>
      </c>
      <c r="AS422" s="53">
        <v>0</v>
      </c>
      <c r="AT422" s="53">
        <v>0</v>
      </c>
      <c r="AU422" s="53"/>
      <c r="AV422" s="116">
        <f t="shared" si="106"/>
        <v>1</v>
      </c>
      <c r="AW422" s="53">
        <f t="shared" si="107"/>
        <v>0</v>
      </c>
      <c r="AX422" s="53">
        <f t="shared" si="108"/>
        <v>0</v>
      </c>
      <c r="AY422" s="53">
        <f t="shared" si="109"/>
        <v>0</v>
      </c>
      <c r="AZ422" s="53">
        <f t="shared" si="110"/>
        <v>0</v>
      </c>
      <c r="BA422" s="53">
        <f t="shared" si="111"/>
        <v>0</v>
      </c>
      <c r="BB422" s="53">
        <f t="shared" si="112"/>
        <v>2</v>
      </c>
      <c r="BC422" s="53">
        <f t="shared" si="113"/>
        <v>0</v>
      </c>
      <c r="BD422" s="53">
        <f t="shared" si="114"/>
        <v>0</v>
      </c>
      <c r="BE422" s="53">
        <f t="shared" si="115"/>
        <v>0</v>
      </c>
      <c r="BF422" s="53">
        <f t="shared" si="116"/>
        <v>0</v>
      </c>
      <c r="BG422" s="53">
        <f t="shared" si="117"/>
        <v>0</v>
      </c>
      <c r="BH422" s="53">
        <f t="shared" si="118"/>
        <v>0</v>
      </c>
      <c r="BI422" s="105"/>
      <c r="BJ422" s="105">
        <f t="shared" si="119"/>
        <v>2</v>
      </c>
      <c r="BK422" s="107">
        <f t="shared" si="120"/>
        <v>0</v>
      </c>
    </row>
    <row r="423" spans="1:63" x14ac:dyDescent="0.35">
      <c r="A423" s="58" t="s">
        <v>5</v>
      </c>
      <c r="B423" s="58" t="s">
        <v>49</v>
      </c>
      <c r="C423" s="57"/>
      <c r="D423" s="57" t="s">
        <v>718</v>
      </c>
      <c r="E423" s="57" t="s">
        <v>721</v>
      </c>
      <c r="F423" s="58" t="s">
        <v>721</v>
      </c>
      <c r="G423" s="58"/>
      <c r="H423" s="113">
        <v>25403</v>
      </c>
      <c r="I423" s="58" t="s">
        <v>519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>
        <v>0</v>
      </c>
      <c r="R423" s="43">
        <v>0</v>
      </c>
      <c r="S423" s="43">
        <v>0</v>
      </c>
      <c r="T423" s="43">
        <v>0</v>
      </c>
      <c r="U423" s="43"/>
      <c r="V423" s="116">
        <f t="shared" si="104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>
        <v>0</v>
      </c>
      <c r="AF423" s="53">
        <v>0</v>
      </c>
      <c r="AG423" s="53">
        <v>0</v>
      </c>
      <c r="AH423" s="53"/>
      <c r="AI423" s="116">
        <f t="shared" si="105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>
        <v>0</v>
      </c>
      <c r="AS423" s="53">
        <v>0</v>
      </c>
      <c r="AT423" s="53">
        <v>0</v>
      </c>
      <c r="AU423" s="53"/>
      <c r="AV423" s="116">
        <f t="shared" si="106"/>
        <v>0</v>
      </c>
      <c r="AW423" s="53">
        <f t="shared" si="107"/>
        <v>0</v>
      </c>
      <c r="AX423" s="53">
        <f t="shared" si="108"/>
        <v>0</v>
      </c>
      <c r="AY423" s="53">
        <f t="shared" si="109"/>
        <v>0</v>
      </c>
      <c r="AZ423" s="53">
        <f t="shared" si="110"/>
        <v>0</v>
      </c>
      <c r="BA423" s="53">
        <f t="shared" si="111"/>
        <v>0</v>
      </c>
      <c r="BB423" s="53">
        <f t="shared" si="112"/>
        <v>0</v>
      </c>
      <c r="BC423" s="53">
        <f t="shared" si="113"/>
        <v>0</v>
      </c>
      <c r="BD423" s="53">
        <f t="shared" si="114"/>
        <v>0</v>
      </c>
      <c r="BE423" s="53">
        <f t="shared" si="115"/>
        <v>0</v>
      </c>
      <c r="BF423" s="53">
        <f t="shared" si="116"/>
        <v>0</v>
      </c>
      <c r="BG423" s="53">
        <f t="shared" si="117"/>
        <v>0</v>
      </c>
      <c r="BH423" s="53">
        <f t="shared" si="118"/>
        <v>0</v>
      </c>
      <c r="BI423" s="105"/>
      <c r="BJ423" s="105">
        <f t="shared" si="119"/>
        <v>0</v>
      </c>
      <c r="BK423" s="107">
        <f t="shared" si="120"/>
        <v>0</v>
      </c>
    </row>
    <row r="424" spans="1:63" x14ac:dyDescent="0.35">
      <c r="A424" s="58" t="s">
        <v>5</v>
      </c>
      <c r="B424" s="58" t="s">
        <v>49</v>
      </c>
      <c r="C424" s="57"/>
      <c r="D424" s="57" t="s">
        <v>718</v>
      </c>
      <c r="E424" s="57" t="s">
        <v>721</v>
      </c>
      <c r="F424" s="58" t="s">
        <v>721</v>
      </c>
      <c r="G424" s="58"/>
      <c r="H424" s="113">
        <v>25404</v>
      </c>
      <c r="I424" s="58" t="s">
        <v>520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>
        <v>0</v>
      </c>
      <c r="R424" s="43">
        <v>0</v>
      </c>
      <c r="S424" s="43">
        <v>0</v>
      </c>
      <c r="T424" s="43">
        <v>0</v>
      </c>
      <c r="U424" s="43"/>
      <c r="V424" s="116">
        <f t="shared" si="104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>
        <v>0</v>
      </c>
      <c r="AG424" s="53">
        <v>0</v>
      </c>
      <c r="AH424" s="53"/>
      <c r="AI424" s="116">
        <f t="shared" si="105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>
        <v>0</v>
      </c>
      <c r="AS424" s="53">
        <v>0</v>
      </c>
      <c r="AT424" s="53">
        <v>0</v>
      </c>
      <c r="AU424" s="53"/>
      <c r="AV424" s="116">
        <f t="shared" si="106"/>
        <v>0</v>
      </c>
      <c r="AW424" s="53">
        <f t="shared" si="107"/>
        <v>0</v>
      </c>
      <c r="AX424" s="53">
        <f t="shared" si="108"/>
        <v>0</v>
      </c>
      <c r="AY424" s="53">
        <f t="shared" si="109"/>
        <v>0</v>
      </c>
      <c r="AZ424" s="53">
        <f t="shared" si="110"/>
        <v>0</v>
      </c>
      <c r="BA424" s="53">
        <f t="shared" si="111"/>
        <v>0</v>
      </c>
      <c r="BB424" s="53">
        <f t="shared" si="112"/>
        <v>0</v>
      </c>
      <c r="BC424" s="53">
        <f t="shared" si="113"/>
        <v>0</v>
      </c>
      <c r="BD424" s="53">
        <f t="shared" si="114"/>
        <v>0</v>
      </c>
      <c r="BE424" s="53">
        <f t="shared" si="115"/>
        <v>0</v>
      </c>
      <c r="BF424" s="53">
        <f t="shared" si="116"/>
        <v>0</v>
      </c>
      <c r="BG424" s="53">
        <f t="shared" si="117"/>
        <v>0</v>
      </c>
      <c r="BH424" s="53">
        <f t="shared" si="118"/>
        <v>0</v>
      </c>
      <c r="BI424" s="105"/>
      <c r="BJ424" s="105">
        <f t="shared" si="119"/>
        <v>0</v>
      </c>
      <c r="BK424" s="107">
        <f t="shared" si="120"/>
        <v>0</v>
      </c>
    </row>
    <row r="425" spans="1:63" x14ac:dyDescent="0.35">
      <c r="A425" s="58" t="s">
        <v>5</v>
      </c>
      <c r="B425" s="58" t="s">
        <v>49</v>
      </c>
      <c r="C425" s="57"/>
      <c r="D425" s="57" t="s">
        <v>718</v>
      </c>
      <c r="E425" s="57" t="s">
        <v>721</v>
      </c>
      <c r="F425" s="58" t="s">
        <v>721</v>
      </c>
      <c r="G425" s="58"/>
      <c r="H425" s="113">
        <v>25405</v>
      </c>
      <c r="I425" s="58" t="s">
        <v>521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>
        <v>0</v>
      </c>
      <c r="R425" s="43">
        <v>0</v>
      </c>
      <c r="S425" s="43">
        <v>0</v>
      </c>
      <c r="T425" s="43">
        <v>0</v>
      </c>
      <c r="U425" s="43"/>
      <c r="V425" s="116">
        <f t="shared" si="104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/>
      <c r="AI425" s="116">
        <f t="shared" si="105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/>
      <c r="AV425" s="116">
        <f t="shared" si="106"/>
        <v>0</v>
      </c>
      <c r="AW425" s="53">
        <f t="shared" si="107"/>
        <v>0</v>
      </c>
      <c r="AX425" s="53">
        <f t="shared" si="108"/>
        <v>0</v>
      </c>
      <c r="AY425" s="53">
        <f t="shared" si="109"/>
        <v>0</v>
      </c>
      <c r="AZ425" s="53">
        <f t="shared" si="110"/>
        <v>0</v>
      </c>
      <c r="BA425" s="53">
        <f t="shared" si="111"/>
        <v>0</v>
      </c>
      <c r="BB425" s="53">
        <f t="shared" si="112"/>
        <v>0</v>
      </c>
      <c r="BC425" s="53">
        <f t="shared" si="113"/>
        <v>0</v>
      </c>
      <c r="BD425" s="53">
        <f t="shared" si="114"/>
        <v>0</v>
      </c>
      <c r="BE425" s="53">
        <f t="shared" si="115"/>
        <v>0</v>
      </c>
      <c r="BF425" s="53">
        <f t="shared" si="116"/>
        <v>0</v>
      </c>
      <c r="BG425" s="53">
        <f t="shared" si="117"/>
        <v>0</v>
      </c>
      <c r="BH425" s="53">
        <f t="shared" si="118"/>
        <v>0</v>
      </c>
      <c r="BI425" s="105"/>
      <c r="BJ425" s="105">
        <f t="shared" si="119"/>
        <v>0</v>
      </c>
      <c r="BK425" s="107">
        <f t="shared" si="120"/>
        <v>0</v>
      </c>
    </row>
    <row r="426" spans="1:63" x14ac:dyDescent="0.35">
      <c r="A426" s="58" t="s">
        <v>5</v>
      </c>
      <c r="B426" s="58" t="s">
        <v>49</v>
      </c>
      <c r="C426" s="57"/>
      <c r="D426" s="57" t="s">
        <v>718</v>
      </c>
      <c r="E426" s="57" t="s">
        <v>721</v>
      </c>
      <c r="F426" s="58" t="s">
        <v>721</v>
      </c>
      <c r="G426" s="58"/>
      <c r="H426" s="113">
        <v>25406</v>
      </c>
      <c r="I426" s="58" t="s">
        <v>522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>
        <v>0</v>
      </c>
      <c r="R426" s="43">
        <v>0</v>
      </c>
      <c r="S426" s="43">
        <v>0</v>
      </c>
      <c r="T426" s="43">
        <v>0</v>
      </c>
      <c r="U426" s="43"/>
      <c r="V426" s="116">
        <f t="shared" si="104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/>
      <c r="AI426" s="116">
        <f t="shared" si="105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/>
      <c r="AV426" s="116">
        <f t="shared" si="106"/>
        <v>0</v>
      </c>
      <c r="AW426" s="53">
        <f t="shared" si="107"/>
        <v>0</v>
      </c>
      <c r="AX426" s="53">
        <f t="shared" si="108"/>
        <v>0</v>
      </c>
      <c r="AY426" s="53">
        <f t="shared" si="109"/>
        <v>0</v>
      </c>
      <c r="AZ426" s="53">
        <f t="shared" si="110"/>
        <v>0</v>
      </c>
      <c r="BA426" s="53">
        <f t="shared" si="111"/>
        <v>0</v>
      </c>
      <c r="BB426" s="53">
        <f t="shared" si="112"/>
        <v>0</v>
      </c>
      <c r="BC426" s="53">
        <f t="shared" si="113"/>
        <v>0</v>
      </c>
      <c r="BD426" s="53">
        <f t="shared" si="114"/>
        <v>0</v>
      </c>
      <c r="BE426" s="53">
        <f t="shared" si="115"/>
        <v>0</v>
      </c>
      <c r="BF426" s="53">
        <f t="shared" si="116"/>
        <v>0</v>
      </c>
      <c r="BG426" s="53">
        <f t="shared" si="117"/>
        <v>0</v>
      </c>
      <c r="BH426" s="53">
        <f t="shared" si="118"/>
        <v>0</v>
      </c>
      <c r="BI426" s="105"/>
      <c r="BJ426" s="105">
        <f t="shared" si="119"/>
        <v>0</v>
      </c>
      <c r="BK426" s="107">
        <f t="shared" si="120"/>
        <v>0</v>
      </c>
    </row>
    <row r="427" spans="1:63" x14ac:dyDescent="0.35">
      <c r="A427" s="58" t="s">
        <v>194</v>
      </c>
      <c r="B427" s="58" t="s">
        <v>193</v>
      </c>
      <c r="C427" s="57"/>
      <c r="D427" s="57"/>
      <c r="E427" s="57" t="s">
        <v>194</v>
      </c>
      <c r="F427" s="58" t="s">
        <v>346</v>
      </c>
      <c r="G427" s="58"/>
      <c r="H427" s="113">
        <v>25407</v>
      </c>
      <c r="I427" s="58" t="s">
        <v>524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>
        <v>0</v>
      </c>
      <c r="R427" s="43">
        <v>0</v>
      </c>
      <c r="S427" s="43">
        <v>0</v>
      </c>
      <c r="T427" s="43">
        <v>0</v>
      </c>
      <c r="U427" s="43"/>
      <c r="V427" s="116">
        <f t="shared" si="104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/>
      <c r="AI427" s="116">
        <f t="shared" si="105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/>
      <c r="AV427" s="116">
        <f t="shared" si="106"/>
        <v>0</v>
      </c>
      <c r="AW427" s="53">
        <f t="shared" si="107"/>
        <v>0</v>
      </c>
      <c r="AX427" s="53">
        <f t="shared" si="108"/>
        <v>0</v>
      </c>
      <c r="AY427" s="53">
        <f t="shared" si="109"/>
        <v>0</v>
      </c>
      <c r="AZ427" s="53">
        <f t="shared" si="110"/>
        <v>0</v>
      </c>
      <c r="BA427" s="53">
        <f t="shared" si="111"/>
        <v>0</v>
      </c>
      <c r="BB427" s="53">
        <f t="shared" si="112"/>
        <v>0</v>
      </c>
      <c r="BC427" s="53">
        <f t="shared" si="113"/>
        <v>0</v>
      </c>
      <c r="BD427" s="53">
        <f t="shared" si="114"/>
        <v>0</v>
      </c>
      <c r="BE427" s="53">
        <f t="shared" si="115"/>
        <v>0</v>
      </c>
      <c r="BF427" s="53">
        <f t="shared" si="116"/>
        <v>0</v>
      </c>
      <c r="BG427" s="53">
        <f t="shared" si="117"/>
        <v>0</v>
      </c>
      <c r="BH427" s="53">
        <f t="shared" si="118"/>
        <v>0</v>
      </c>
      <c r="BI427" s="105"/>
      <c r="BJ427" s="105">
        <f t="shared" si="119"/>
        <v>0</v>
      </c>
      <c r="BK427" s="107">
        <f t="shared" si="120"/>
        <v>0</v>
      </c>
    </row>
    <row r="428" spans="1:63" x14ac:dyDescent="0.35">
      <c r="A428" s="58" t="s">
        <v>70</v>
      </c>
      <c r="B428" s="58" t="s">
        <v>71</v>
      </c>
      <c r="C428" s="57"/>
      <c r="D428" s="57"/>
      <c r="E428" s="57" t="s">
        <v>70</v>
      </c>
      <c r="F428" s="58" t="s">
        <v>71</v>
      </c>
      <c r="G428" s="58"/>
      <c r="H428" s="113">
        <v>25408</v>
      </c>
      <c r="I428" s="58" t="s">
        <v>774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>
        <v>0</v>
      </c>
      <c r="R428" s="43">
        <v>0</v>
      </c>
      <c r="S428" s="43">
        <v>0</v>
      </c>
      <c r="T428" s="43">
        <v>0</v>
      </c>
      <c r="U428" s="43"/>
      <c r="V428" s="116">
        <f t="shared" si="104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/>
      <c r="AI428" s="116">
        <f t="shared" si="105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/>
      <c r="AV428" s="116">
        <f t="shared" si="106"/>
        <v>0</v>
      </c>
      <c r="AW428" s="53">
        <f t="shared" si="107"/>
        <v>0</v>
      </c>
      <c r="AX428" s="53">
        <f t="shared" si="108"/>
        <v>0</v>
      </c>
      <c r="AY428" s="53">
        <f t="shared" si="109"/>
        <v>0</v>
      </c>
      <c r="AZ428" s="53">
        <f t="shared" si="110"/>
        <v>0</v>
      </c>
      <c r="BA428" s="53">
        <f t="shared" si="111"/>
        <v>0</v>
      </c>
      <c r="BB428" s="53">
        <f t="shared" si="112"/>
        <v>0</v>
      </c>
      <c r="BC428" s="53">
        <f t="shared" si="113"/>
        <v>0</v>
      </c>
      <c r="BD428" s="53">
        <f t="shared" si="114"/>
        <v>0</v>
      </c>
      <c r="BE428" s="53">
        <f t="shared" si="115"/>
        <v>0</v>
      </c>
      <c r="BF428" s="53">
        <f t="shared" si="116"/>
        <v>0</v>
      </c>
      <c r="BG428" s="53">
        <f t="shared" si="117"/>
        <v>0</v>
      </c>
      <c r="BH428" s="53">
        <f t="shared" si="118"/>
        <v>0</v>
      </c>
      <c r="BI428" s="105"/>
      <c r="BJ428" s="105">
        <f t="shared" si="119"/>
        <v>0</v>
      </c>
      <c r="BK428" s="107">
        <f t="shared" si="120"/>
        <v>0</v>
      </c>
    </row>
    <row r="429" spans="1:63" x14ac:dyDescent="0.35">
      <c r="A429" s="58" t="s">
        <v>11</v>
      </c>
      <c r="B429" s="58" t="s">
        <v>11</v>
      </c>
      <c r="C429" s="57"/>
      <c r="D429" s="57"/>
      <c r="E429" s="57" t="s">
        <v>11</v>
      </c>
      <c r="F429" s="58" t="s">
        <v>11</v>
      </c>
      <c r="G429" s="58"/>
      <c r="H429" s="113">
        <v>25409</v>
      </c>
      <c r="I429" s="58" t="s">
        <v>525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0</v>
      </c>
      <c r="U429" s="43"/>
      <c r="V429" s="116">
        <f t="shared" si="104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/>
      <c r="AI429" s="116">
        <f t="shared" si="105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/>
      <c r="AV429" s="116">
        <f t="shared" si="106"/>
        <v>0</v>
      </c>
      <c r="AW429" s="53">
        <f t="shared" si="107"/>
        <v>0</v>
      </c>
      <c r="AX429" s="53">
        <f t="shared" si="108"/>
        <v>0</v>
      </c>
      <c r="AY429" s="53">
        <f t="shared" si="109"/>
        <v>0</v>
      </c>
      <c r="AZ429" s="53">
        <f t="shared" si="110"/>
        <v>0</v>
      </c>
      <c r="BA429" s="53">
        <f t="shared" si="111"/>
        <v>0</v>
      </c>
      <c r="BB429" s="53">
        <f t="shared" si="112"/>
        <v>0</v>
      </c>
      <c r="BC429" s="53">
        <f t="shared" si="113"/>
        <v>0</v>
      </c>
      <c r="BD429" s="53">
        <f t="shared" si="114"/>
        <v>0</v>
      </c>
      <c r="BE429" s="53">
        <f t="shared" si="115"/>
        <v>0</v>
      </c>
      <c r="BF429" s="53">
        <f t="shared" si="116"/>
        <v>0</v>
      </c>
      <c r="BG429" s="53">
        <f t="shared" si="117"/>
        <v>0</v>
      </c>
      <c r="BH429" s="53">
        <f t="shared" si="118"/>
        <v>0</v>
      </c>
      <c r="BI429" s="105"/>
      <c r="BJ429" s="105">
        <f t="shared" si="119"/>
        <v>0</v>
      </c>
      <c r="BK429" s="107">
        <f t="shared" si="120"/>
        <v>0</v>
      </c>
    </row>
    <row r="430" spans="1:63" x14ac:dyDescent="0.35">
      <c r="A430" s="58" t="s">
        <v>5</v>
      </c>
      <c r="B430" s="58" t="s">
        <v>49</v>
      </c>
      <c r="C430" s="57"/>
      <c r="D430" s="57"/>
      <c r="E430" s="57" t="s">
        <v>518</v>
      </c>
      <c r="F430" s="58" t="s">
        <v>382</v>
      </c>
      <c r="G430" s="58"/>
      <c r="H430" s="113">
        <v>25410</v>
      </c>
      <c r="I430" s="58" t="s">
        <v>775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>
        <v>0</v>
      </c>
      <c r="R430" s="43">
        <v>0</v>
      </c>
      <c r="S430" s="43">
        <v>0</v>
      </c>
      <c r="T430" s="43">
        <v>0</v>
      </c>
      <c r="U430" s="43"/>
      <c r="V430" s="116">
        <f t="shared" si="104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/>
      <c r="AI430" s="116">
        <f t="shared" si="105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/>
      <c r="AV430" s="116">
        <f t="shared" si="106"/>
        <v>0</v>
      </c>
      <c r="AW430" s="53">
        <f t="shared" si="107"/>
        <v>0</v>
      </c>
      <c r="AX430" s="53">
        <f t="shared" si="108"/>
        <v>0</v>
      </c>
      <c r="AY430" s="53">
        <f t="shared" si="109"/>
        <v>0</v>
      </c>
      <c r="AZ430" s="53">
        <f t="shared" si="110"/>
        <v>0</v>
      </c>
      <c r="BA430" s="53">
        <f t="shared" si="111"/>
        <v>0</v>
      </c>
      <c r="BB430" s="53">
        <f t="shared" si="112"/>
        <v>0</v>
      </c>
      <c r="BC430" s="53">
        <f t="shared" si="113"/>
        <v>0</v>
      </c>
      <c r="BD430" s="53">
        <f t="shared" si="114"/>
        <v>0</v>
      </c>
      <c r="BE430" s="53">
        <f t="shared" si="115"/>
        <v>0</v>
      </c>
      <c r="BF430" s="53">
        <f t="shared" si="116"/>
        <v>0</v>
      </c>
      <c r="BG430" s="53">
        <f t="shared" si="117"/>
        <v>0</v>
      </c>
      <c r="BH430" s="53">
        <f t="shared" si="118"/>
        <v>0</v>
      </c>
      <c r="BI430" s="105"/>
      <c r="BJ430" s="105">
        <f t="shared" si="119"/>
        <v>0</v>
      </c>
      <c r="BK430" s="107">
        <f t="shared" si="120"/>
        <v>0</v>
      </c>
    </row>
    <row r="431" spans="1:63" x14ac:dyDescent="0.35">
      <c r="A431" s="58" t="s">
        <v>194</v>
      </c>
      <c r="B431" s="58" t="s">
        <v>193</v>
      </c>
      <c r="C431" s="57"/>
      <c r="D431" s="57"/>
      <c r="E431" s="57" t="s">
        <v>194</v>
      </c>
      <c r="F431" s="58" t="s">
        <v>193</v>
      </c>
      <c r="G431" s="58"/>
      <c r="H431" s="113">
        <v>25412</v>
      </c>
      <c r="I431" s="58" t="s">
        <v>776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>
        <v>0</v>
      </c>
      <c r="R431" s="43">
        <v>0</v>
      </c>
      <c r="S431" s="43">
        <v>0</v>
      </c>
      <c r="T431" s="43">
        <v>0</v>
      </c>
      <c r="U431" s="43"/>
      <c r="V431" s="116">
        <f t="shared" si="104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/>
      <c r="AI431" s="116">
        <f t="shared" si="105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/>
      <c r="AV431" s="116">
        <f t="shared" si="106"/>
        <v>0</v>
      </c>
      <c r="AW431" s="53">
        <f t="shared" si="107"/>
        <v>0</v>
      </c>
      <c r="AX431" s="53">
        <f t="shared" si="108"/>
        <v>0</v>
      </c>
      <c r="AY431" s="53">
        <f t="shared" si="109"/>
        <v>0</v>
      </c>
      <c r="AZ431" s="53">
        <f t="shared" si="110"/>
        <v>0</v>
      </c>
      <c r="BA431" s="53">
        <f t="shared" si="111"/>
        <v>0</v>
      </c>
      <c r="BB431" s="53">
        <f t="shared" si="112"/>
        <v>0</v>
      </c>
      <c r="BC431" s="53">
        <f t="shared" si="113"/>
        <v>0</v>
      </c>
      <c r="BD431" s="53">
        <f t="shared" si="114"/>
        <v>0</v>
      </c>
      <c r="BE431" s="53">
        <f t="shared" si="115"/>
        <v>0</v>
      </c>
      <c r="BF431" s="53">
        <f t="shared" si="116"/>
        <v>0</v>
      </c>
      <c r="BG431" s="53">
        <f t="shared" si="117"/>
        <v>0</v>
      </c>
      <c r="BH431" s="53">
        <f t="shared" si="118"/>
        <v>0</v>
      </c>
      <c r="BI431" s="105"/>
      <c r="BJ431" s="105">
        <f t="shared" si="119"/>
        <v>0</v>
      </c>
      <c r="BK431" s="107">
        <f t="shared" si="120"/>
        <v>0</v>
      </c>
    </row>
    <row r="432" spans="1:63" x14ac:dyDescent="0.35">
      <c r="A432" s="58" t="s">
        <v>5</v>
      </c>
      <c r="B432" s="58" t="s">
        <v>273</v>
      </c>
      <c r="C432" s="57">
        <v>407</v>
      </c>
      <c r="D432" s="57" t="s">
        <v>583</v>
      </c>
      <c r="E432" s="57" t="s">
        <v>194</v>
      </c>
      <c r="F432" s="58" t="s">
        <v>369</v>
      </c>
      <c r="G432" s="58" t="s">
        <v>549</v>
      </c>
      <c r="H432" s="113">
        <v>25574</v>
      </c>
      <c r="I432" s="58" t="s">
        <v>777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>
        <v>0</v>
      </c>
      <c r="R432" s="43">
        <v>0</v>
      </c>
      <c r="S432" s="43">
        <v>3</v>
      </c>
      <c r="T432" s="43">
        <v>0</v>
      </c>
      <c r="U432" s="43"/>
      <c r="V432" s="116">
        <f t="shared" si="104"/>
        <v>3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/>
      <c r="AI432" s="116">
        <f t="shared" si="105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/>
      <c r="AV432" s="116">
        <f t="shared" si="106"/>
        <v>0</v>
      </c>
      <c r="AW432" s="53">
        <f t="shared" si="107"/>
        <v>0</v>
      </c>
      <c r="AX432" s="53">
        <f t="shared" si="108"/>
        <v>0</v>
      </c>
      <c r="AY432" s="53">
        <f t="shared" si="109"/>
        <v>0</v>
      </c>
      <c r="AZ432" s="53">
        <f t="shared" si="110"/>
        <v>0</v>
      </c>
      <c r="BA432" s="53">
        <f t="shared" si="111"/>
        <v>0</v>
      </c>
      <c r="BB432" s="53">
        <f t="shared" si="112"/>
        <v>0</v>
      </c>
      <c r="BC432" s="53">
        <f t="shared" si="113"/>
        <v>0</v>
      </c>
      <c r="BD432" s="53">
        <f t="shared" si="114"/>
        <v>0</v>
      </c>
      <c r="BE432" s="53">
        <f t="shared" si="115"/>
        <v>0</v>
      </c>
      <c r="BF432" s="53">
        <f t="shared" si="116"/>
        <v>3</v>
      </c>
      <c r="BG432" s="53">
        <f t="shared" si="117"/>
        <v>0</v>
      </c>
      <c r="BH432" s="53">
        <f t="shared" si="118"/>
        <v>0</v>
      </c>
      <c r="BI432" s="105"/>
      <c r="BJ432" s="105">
        <f t="shared" si="119"/>
        <v>3</v>
      </c>
      <c r="BK432" s="107">
        <f t="shared" si="120"/>
        <v>0</v>
      </c>
    </row>
    <row r="433" spans="1:63" x14ac:dyDescent="0.35">
      <c r="A433" s="58" t="s">
        <v>194</v>
      </c>
      <c r="B433" s="58" t="s">
        <v>193</v>
      </c>
      <c r="C433" s="57">
        <v>407</v>
      </c>
      <c r="D433" s="57" t="s">
        <v>583</v>
      </c>
      <c r="E433" s="57" t="s">
        <v>194</v>
      </c>
      <c r="F433" s="58" t="s">
        <v>193</v>
      </c>
      <c r="G433" s="58" t="s">
        <v>549</v>
      </c>
      <c r="H433" s="113">
        <v>25590</v>
      </c>
      <c r="I433" s="58" t="s">
        <v>778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0</v>
      </c>
      <c r="U433" s="43"/>
      <c r="V433" s="116">
        <f t="shared" si="104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/>
      <c r="AI433" s="116">
        <f t="shared" si="105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/>
      <c r="AV433" s="116">
        <f t="shared" si="106"/>
        <v>0</v>
      </c>
      <c r="AW433" s="53">
        <f t="shared" si="107"/>
        <v>0</v>
      </c>
      <c r="AX433" s="53">
        <f t="shared" si="108"/>
        <v>0</v>
      </c>
      <c r="AY433" s="53">
        <f t="shared" si="109"/>
        <v>0</v>
      </c>
      <c r="AZ433" s="53">
        <f t="shared" si="110"/>
        <v>0</v>
      </c>
      <c r="BA433" s="53">
        <f t="shared" si="111"/>
        <v>0</v>
      </c>
      <c r="BB433" s="53">
        <f t="shared" si="112"/>
        <v>0</v>
      </c>
      <c r="BC433" s="53">
        <f t="shared" si="113"/>
        <v>0</v>
      </c>
      <c r="BD433" s="53">
        <f t="shared" si="114"/>
        <v>0</v>
      </c>
      <c r="BE433" s="53">
        <f t="shared" si="115"/>
        <v>0</v>
      </c>
      <c r="BF433" s="53">
        <f t="shared" si="116"/>
        <v>0</v>
      </c>
      <c r="BG433" s="53">
        <f t="shared" si="117"/>
        <v>0</v>
      </c>
      <c r="BH433" s="53">
        <f t="shared" si="118"/>
        <v>0</v>
      </c>
      <c r="BI433" s="105"/>
      <c r="BJ433" s="105">
        <f t="shared" si="119"/>
        <v>0</v>
      </c>
      <c r="BK433" s="107">
        <f t="shared" si="120"/>
        <v>0</v>
      </c>
    </row>
    <row r="434" spans="1:63" x14ac:dyDescent="0.35">
      <c r="A434" s="58" t="s">
        <v>194</v>
      </c>
      <c r="B434" s="58" t="s">
        <v>355</v>
      </c>
      <c r="C434" s="57">
        <v>407</v>
      </c>
      <c r="D434" s="57" t="s">
        <v>583</v>
      </c>
      <c r="E434" s="57" t="s">
        <v>194</v>
      </c>
      <c r="F434" s="58" t="s">
        <v>586</v>
      </c>
      <c r="G434" s="58" t="s">
        <v>549</v>
      </c>
      <c r="H434" s="113">
        <v>25605</v>
      </c>
      <c r="I434" s="58" t="s">
        <v>516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>
        <v>0</v>
      </c>
      <c r="R434" s="43">
        <v>0</v>
      </c>
      <c r="S434" s="43">
        <v>0</v>
      </c>
      <c r="T434" s="43">
        <v>0</v>
      </c>
      <c r="U434" s="43"/>
      <c r="V434" s="116">
        <f t="shared" si="104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/>
      <c r="AI434" s="116">
        <f t="shared" si="105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/>
      <c r="AV434" s="116">
        <f t="shared" si="106"/>
        <v>0</v>
      </c>
      <c r="AW434" s="53">
        <f t="shared" si="107"/>
        <v>0</v>
      </c>
      <c r="AX434" s="53">
        <f t="shared" si="108"/>
        <v>0</v>
      </c>
      <c r="AY434" s="53">
        <f t="shared" si="109"/>
        <v>0</v>
      </c>
      <c r="AZ434" s="53">
        <f t="shared" si="110"/>
        <v>0</v>
      </c>
      <c r="BA434" s="53">
        <f t="shared" si="111"/>
        <v>0</v>
      </c>
      <c r="BB434" s="53">
        <f t="shared" si="112"/>
        <v>0</v>
      </c>
      <c r="BC434" s="53">
        <f t="shared" si="113"/>
        <v>0</v>
      </c>
      <c r="BD434" s="53">
        <f t="shared" si="114"/>
        <v>0</v>
      </c>
      <c r="BE434" s="53">
        <f t="shared" si="115"/>
        <v>0</v>
      </c>
      <c r="BF434" s="53">
        <f t="shared" si="116"/>
        <v>0</v>
      </c>
      <c r="BG434" s="53">
        <f t="shared" si="117"/>
        <v>0</v>
      </c>
      <c r="BH434" s="53">
        <f t="shared" si="118"/>
        <v>0</v>
      </c>
      <c r="BI434" s="105"/>
      <c r="BJ434" s="105">
        <f t="shared" si="119"/>
        <v>0</v>
      </c>
      <c r="BK434" s="107">
        <f t="shared" si="120"/>
        <v>0</v>
      </c>
    </row>
    <row r="435" spans="1:63" x14ac:dyDescent="0.35">
      <c r="A435" s="58" t="s">
        <v>5</v>
      </c>
      <c r="B435" s="58" t="s">
        <v>49</v>
      </c>
      <c r="C435" s="57">
        <v>400</v>
      </c>
      <c r="D435" s="57" t="s">
        <v>546</v>
      </c>
      <c r="E435" s="57" t="s">
        <v>547</v>
      </c>
      <c r="F435" s="58" t="s">
        <v>49</v>
      </c>
      <c r="G435" s="58" t="s">
        <v>548</v>
      </c>
      <c r="H435" s="113">
        <v>26050</v>
      </c>
      <c r="I435" s="58" t="s">
        <v>779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0</v>
      </c>
      <c r="U435" s="43"/>
      <c r="V435" s="116">
        <f t="shared" si="104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/>
      <c r="AI435" s="116">
        <f t="shared" si="105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/>
      <c r="AV435" s="116">
        <f t="shared" si="106"/>
        <v>0</v>
      </c>
      <c r="AW435" s="53">
        <f t="shared" si="107"/>
        <v>0</v>
      </c>
      <c r="AX435" s="53">
        <f t="shared" si="108"/>
        <v>0</v>
      </c>
      <c r="AY435" s="53">
        <f t="shared" si="109"/>
        <v>0</v>
      </c>
      <c r="AZ435" s="53">
        <f t="shared" si="110"/>
        <v>0</v>
      </c>
      <c r="BA435" s="53">
        <f t="shared" si="111"/>
        <v>0</v>
      </c>
      <c r="BB435" s="53">
        <f t="shared" si="112"/>
        <v>0</v>
      </c>
      <c r="BC435" s="53">
        <f t="shared" si="113"/>
        <v>0</v>
      </c>
      <c r="BD435" s="53">
        <f t="shared" si="114"/>
        <v>0</v>
      </c>
      <c r="BE435" s="53">
        <f t="shared" si="115"/>
        <v>0</v>
      </c>
      <c r="BF435" s="53">
        <f t="shared" si="116"/>
        <v>0</v>
      </c>
      <c r="BG435" s="53">
        <f t="shared" si="117"/>
        <v>0</v>
      </c>
      <c r="BH435" s="53">
        <f t="shared" si="118"/>
        <v>0</v>
      </c>
      <c r="BI435" s="105" t="s">
        <v>523</v>
      </c>
      <c r="BJ435" s="105">
        <f t="shared" si="119"/>
        <v>0</v>
      </c>
      <c r="BK435" s="107">
        <f t="shared" si="120"/>
        <v>0</v>
      </c>
    </row>
    <row r="436" spans="1:63" x14ac:dyDescent="0.35">
      <c r="A436" s="58" t="s">
        <v>5</v>
      </c>
      <c r="B436" s="58" t="s">
        <v>273</v>
      </c>
      <c r="C436" s="57">
        <v>400</v>
      </c>
      <c r="D436" s="57" t="s">
        <v>546</v>
      </c>
      <c r="E436" s="57" t="s">
        <v>547</v>
      </c>
      <c r="F436" s="58" t="s">
        <v>462</v>
      </c>
      <c r="G436" s="58" t="s">
        <v>548</v>
      </c>
      <c r="H436" s="113">
        <v>26052</v>
      </c>
      <c r="I436" s="58" t="s">
        <v>780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0</v>
      </c>
      <c r="U436" s="43"/>
      <c r="V436" s="116">
        <f t="shared" si="104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/>
      <c r="AI436" s="116">
        <f t="shared" si="105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/>
      <c r="AV436" s="116">
        <f t="shared" si="106"/>
        <v>0</v>
      </c>
      <c r="AW436" s="53">
        <f t="shared" si="107"/>
        <v>0</v>
      </c>
      <c r="AX436" s="53">
        <f t="shared" si="108"/>
        <v>0</v>
      </c>
      <c r="AY436" s="53">
        <f t="shared" si="109"/>
        <v>0</v>
      </c>
      <c r="AZ436" s="53">
        <f t="shared" si="110"/>
        <v>0</v>
      </c>
      <c r="BA436" s="53">
        <f t="shared" si="111"/>
        <v>0</v>
      </c>
      <c r="BB436" s="53">
        <f t="shared" si="112"/>
        <v>0</v>
      </c>
      <c r="BC436" s="53">
        <f t="shared" si="113"/>
        <v>0</v>
      </c>
      <c r="BD436" s="53">
        <f t="shared" si="114"/>
        <v>0</v>
      </c>
      <c r="BE436" s="53">
        <f t="shared" si="115"/>
        <v>0</v>
      </c>
      <c r="BF436" s="53">
        <f t="shared" si="116"/>
        <v>0</v>
      </c>
      <c r="BG436" s="53">
        <f t="shared" si="117"/>
        <v>0</v>
      </c>
      <c r="BH436" s="53">
        <f t="shared" si="118"/>
        <v>0</v>
      </c>
      <c r="BI436" s="105"/>
      <c r="BJ436" s="105">
        <f t="shared" si="119"/>
        <v>0</v>
      </c>
      <c r="BK436" s="107">
        <f t="shared" si="120"/>
        <v>0</v>
      </c>
    </row>
    <row r="437" spans="1:63" x14ac:dyDescent="0.35">
      <c r="A437" s="58" t="s">
        <v>70</v>
      </c>
      <c r="B437" s="58" t="s">
        <v>71</v>
      </c>
      <c r="C437" s="57">
        <v>406</v>
      </c>
      <c r="D437" s="57" t="s">
        <v>541</v>
      </c>
      <c r="E437" s="57" t="s">
        <v>70</v>
      </c>
      <c r="F437" s="58" t="s">
        <v>71</v>
      </c>
      <c r="G437" s="58" t="s">
        <v>554</v>
      </c>
      <c r="H437" s="113">
        <v>26060</v>
      </c>
      <c r="I437" s="58" t="s">
        <v>781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2</v>
      </c>
      <c r="Q437" s="43">
        <v>1</v>
      </c>
      <c r="R437" s="43">
        <v>0</v>
      </c>
      <c r="S437" s="43">
        <v>0</v>
      </c>
      <c r="T437" s="43">
        <v>0</v>
      </c>
      <c r="U437" s="43"/>
      <c r="V437" s="116">
        <f t="shared" si="104"/>
        <v>3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/>
      <c r="AI437" s="116">
        <f t="shared" si="105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2</v>
      </c>
      <c r="AQ437" s="53">
        <v>0</v>
      </c>
      <c r="AR437" s="53">
        <v>0</v>
      </c>
      <c r="AS437" s="53">
        <v>0</v>
      </c>
      <c r="AT437" s="53">
        <v>0</v>
      </c>
      <c r="AU437" s="53"/>
      <c r="AV437" s="116">
        <f t="shared" si="106"/>
        <v>2</v>
      </c>
      <c r="AW437" s="53">
        <f t="shared" si="107"/>
        <v>0</v>
      </c>
      <c r="AX437" s="53">
        <f t="shared" si="108"/>
        <v>0</v>
      </c>
      <c r="AY437" s="53">
        <f t="shared" si="109"/>
        <v>0</v>
      </c>
      <c r="AZ437" s="53">
        <f t="shared" si="110"/>
        <v>0</v>
      </c>
      <c r="BA437" s="53">
        <f t="shared" si="111"/>
        <v>0</v>
      </c>
      <c r="BB437" s="53">
        <f t="shared" si="112"/>
        <v>0</v>
      </c>
      <c r="BC437" s="53">
        <f t="shared" si="113"/>
        <v>4</v>
      </c>
      <c r="BD437" s="53">
        <f t="shared" si="114"/>
        <v>1</v>
      </c>
      <c r="BE437" s="53">
        <f t="shared" si="115"/>
        <v>0</v>
      </c>
      <c r="BF437" s="53">
        <f t="shared" si="116"/>
        <v>0</v>
      </c>
      <c r="BG437" s="53">
        <f t="shared" si="117"/>
        <v>0</v>
      </c>
      <c r="BH437" s="53">
        <f t="shared" si="118"/>
        <v>0</v>
      </c>
      <c r="BI437" s="105"/>
      <c r="BJ437" s="105">
        <f t="shared" si="119"/>
        <v>5</v>
      </c>
      <c r="BK437" s="107">
        <f t="shared" si="120"/>
        <v>0</v>
      </c>
    </row>
    <row r="438" spans="1:63" x14ac:dyDescent="0.35">
      <c r="A438" s="58" t="s">
        <v>194</v>
      </c>
      <c r="B438" s="58" t="s">
        <v>342</v>
      </c>
      <c r="C438" s="57">
        <v>407</v>
      </c>
      <c r="D438" s="57" t="s">
        <v>583</v>
      </c>
      <c r="E438" s="57" t="s">
        <v>194</v>
      </c>
      <c r="F438" s="58" t="s">
        <v>346</v>
      </c>
      <c r="G438" s="58" t="s">
        <v>549</v>
      </c>
      <c r="H438" s="113">
        <v>26116</v>
      </c>
      <c r="I438" s="58" t="s">
        <v>782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>
        <v>0</v>
      </c>
      <c r="R438" s="43">
        <v>0</v>
      </c>
      <c r="S438" s="43">
        <v>0</v>
      </c>
      <c r="T438" s="43">
        <v>0</v>
      </c>
      <c r="U438" s="43"/>
      <c r="V438" s="116">
        <f t="shared" si="104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/>
      <c r="AI438" s="116">
        <f t="shared" si="105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/>
      <c r="AV438" s="116">
        <f t="shared" si="106"/>
        <v>0</v>
      </c>
      <c r="AW438" s="53">
        <f t="shared" si="107"/>
        <v>0</v>
      </c>
      <c r="AX438" s="53">
        <f t="shared" si="108"/>
        <v>0</v>
      </c>
      <c r="AY438" s="53">
        <f t="shared" si="109"/>
        <v>0</v>
      </c>
      <c r="AZ438" s="53">
        <f t="shared" si="110"/>
        <v>0</v>
      </c>
      <c r="BA438" s="53">
        <f t="shared" si="111"/>
        <v>0</v>
      </c>
      <c r="BB438" s="53">
        <f t="shared" si="112"/>
        <v>0</v>
      </c>
      <c r="BC438" s="53">
        <f t="shared" si="113"/>
        <v>0</v>
      </c>
      <c r="BD438" s="53">
        <f t="shared" si="114"/>
        <v>0</v>
      </c>
      <c r="BE438" s="53">
        <f t="shared" si="115"/>
        <v>0</v>
      </c>
      <c r="BF438" s="53">
        <f t="shared" si="116"/>
        <v>0</v>
      </c>
      <c r="BG438" s="53">
        <f t="shared" si="117"/>
        <v>0</v>
      </c>
      <c r="BH438" s="53">
        <f t="shared" si="118"/>
        <v>0</v>
      </c>
      <c r="BI438" s="105"/>
      <c r="BJ438" s="105">
        <f t="shared" si="119"/>
        <v>0</v>
      </c>
      <c r="BK438" s="107">
        <f t="shared" si="120"/>
        <v>0</v>
      </c>
    </row>
    <row r="439" spans="1:63" x14ac:dyDescent="0.35">
      <c r="A439" s="58" t="s">
        <v>472</v>
      </c>
      <c r="B439" s="58" t="s">
        <v>389</v>
      </c>
      <c r="C439" s="57">
        <v>401</v>
      </c>
      <c r="D439" s="57" t="s">
        <v>389</v>
      </c>
      <c r="E439" s="57" t="s">
        <v>472</v>
      </c>
      <c r="F439" s="58" t="s">
        <v>389</v>
      </c>
      <c r="G439" s="58" t="s">
        <v>549</v>
      </c>
      <c r="H439" s="113">
        <v>26167</v>
      </c>
      <c r="I439" s="58" t="s">
        <v>783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0</v>
      </c>
      <c r="U439" s="43"/>
      <c r="V439" s="116">
        <f t="shared" si="104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/>
      <c r="AI439" s="116">
        <f t="shared" si="105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/>
      <c r="AV439" s="116">
        <f t="shared" si="106"/>
        <v>0</v>
      </c>
      <c r="AW439" s="53">
        <f t="shared" si="107"/>
        <v>0</v>
      </c>
      <c r="AX439" s="53">
        <f t="shared" si="108"/>
        <v>0</v>
      </c>
      <c r="AY439" s="53">
        <f t="shared" si="109"/>
        <v>0</v>
      </c>
      <c r="AZ439" s="53">
        <f t="shared" si="110"/>
        <v>0</v>
      </c>
      <c r="BA439" s="53">
        <f t="shared" si="111"/>
        <v>0</v>
      </c>
      <c r="BB439" s="53">
        <f t="shared" si="112"/>
        <v>0</v>
      </c>
      <c r="BC439" s="53">
        <f t="shared" si="113"/>
        <v>0</v>
      </c>
      <c r="BD439" s="53">
        <f t="shared" si="114"/>
        <v>0</v>
      </c>
      <c r="BE439" s="53">
        <f t="shared" si="115"/>
        <v>0</v>
      </c>
      <c r="BF439" s="53">
        <f t="shared" si="116"/>
        <v>0</v>
      </c>
      <c r="BG439" s="53">
        <f t="shared" si="117"/>
        <v>0</v>
      </c>
      <c r="BH439" s="53">
        <f t="shared" si="118"/>
        <v>0</v>
      </c>
      <c r="BI439" s="105"/>
      <c r="BJ439" s="105">
        <f t="shared" si="119"/>
        <v>0</v>
      </c>
      <c r="BK439" s="107">
        <f t="shared" si="120"/>
        <v>0</v>
      </c>
    </row>
    <row r="440" spans="1:63" x14ac:dyDescent="0.35">
      <c r="A440" s="58" t="s">
        <v>472</v>
      </c>
      <c r="B440" s="58" t="s">
        <v>389</v>
      </c>
      <c r="C440" s="57">
        <v>401</v>
      </c>
      <c r="D440" s="57" t="s">
        <v>389</v>
      </c>
      <c r="E440" s="57" t="s">
        <v>472</v>
      </c>
      <c r="F440" s="58" t="s">
        <v>389</v>
      </c>
      <c r="G440" s="58" t="s">
        <v>549</v>
      </c>
      <c r="H440" s="113">
        <v>26168</v>
      </c>
      <c r="I440" s="58" t="s">
        <v>784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/>
      <c r="V440" s="116">
        <f t="shared" si="104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/>
      <c r="AI440" s="116">
        <f t="shared" si="105"/>
        <v>0</v>
      </c>
      <c r="AJ440" s="53">
        <v>0</v>
      </c>
      <c r="AK440" s="53">
        <v>0</v>
      </c>
      <c r="AL440" s="53">
        <v>4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/>
      <c r="AV440" s="116">
        <f t="shared" si="106"/>
        <v>4</v>
      </c>
      <c r="AW440" s="53">
        <f t="shared" si="107"/>
        <v>0</v>
      </c>
      <c r="AX440" s="53">
        <f t="shared" si="108"/>
        <v>0</v>
      </c>
      <c r="AY440" s="53">
        <f t="shared" si="109"/>
        <v>4</v>
      </c>
      <c r="AZ440" s="53">
        <f t="shared" si="110"/>
        <v>0</v>
      </c>
      <c r="BA440" s="53">
        <f t="shared" si="111"/>
        <v>0</v>
      </c>
      <c r="BB440" s="53">
        <f t="shared" si="112"/>
        <v>0</v>
      </c>
      <c r="BC440" s="53">
        <f t="shared" si="113"/>
        <v>0</v>
      </c>
      <c r="BD440" s="53">
        <f t="shared" si="114"/>
        <v>0</v>
      </c>
      <c r="BE440" s="53">
        <f t="shared" si="115"/>
        <v>0</v>
      </c>
      <c r="BF440" s="53">
        <f t="shared" si="116"/>
        <v>0</v>
      </c>
      <c r="BG440" s="53">
        <f t="shared" si="117"/>
        <v>0</v>
      </c>
      <c r="BH440" s="53">
        <f t="shared" si="118"/>
        <v>0</v>
      </c>
      <c r="BI440" s="105"/>
      <c r="BJ440" s="105">
        <f t="shared" si="119"/>
        <v>4</v>
      </c>
      <c r="BK440" s="107">
        <f t="shared" si="120"/>
        <v>0</v>
      </c>
    </row>
    <row r="441" spans="1:63" x14ac:dyDescent="0.35">
      <c r="A441" s="58" t="s">
        <v>635</v>
      </c>
      <c r="B441" s="58" t="s">
        <v>145</v>
      </c>
      <c r="C441" s="57">
        <v>404</v>
      </c>
      <c r="D441" s="57" t="s">
        <v>635</v>
      </c>
      <c r="E441" s="57" t="s">
        <v>635</v>
      </c>
      <c r="F441" s="58" t="s">
        <v>145</v>
      </c>
      <c r="G441" s="58" t="s">
        <v>549</v>
      </c>
      <c r="H441" s="113">
        <v>26287</v>
      </c>
      <c r="I441" s="58" t="s">
        <v>785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0</v>
      </c>
      <c r="U441" s="43"/>
      <c r="V441" s="116">
        <f t="shared" si="104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/>
      <c r="AI441" s="116">
        <f t="shared" si="105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/>
      <c r="AV441" s="116">
        <f t="shared" si="106"/>
        <v>0</v>
      </c>
      <c r="AW441" s="53">
        <f t="shared" si="107"/>
        <v>0</v>
      </c>
      <c r="AX441" s="53">
        <f t="shared" si="108"/>
        <v>0</v>
      </c>
      <c r="AY441" s="53">
        <f t="shared" si="109"/>
        <v>0</v>
      </c>
      <c r="AZ441" s="53">
        <f t="shared" si="110"/>
        <v>0</v>
      </c>
      <c r="BA441" s="53">
        <f t="shared" si="111"/>
        <v>0</v>
      </c>
      <c r="BB441" s="53">
        <f t="shared" si="112"/>
        <v>0</v>
      </c>
      <c r="BC441" s="53">
        <f t="shared" si="113"/>
        <v>0</v>
      </c>
      <c r="BD441" s="53">
        <f t="shared" si="114"/>
        <v>0</v>
      </c>
      <c r="BE441" s="53">
        <f t="shared" si="115"/>
        <v>0</v>
      </c>
      <c r="BF441" s="53">
        <f t="shared" si="116"/>
        <v>0</v>
      </c>
      <c r="BG441" s="53">
        <f t="shared" si="117"/>
        <v>0</v>
      </c>
      <c r="BH441" s="53">
        <f t="shared" si="118"/>
        <v>0</v>
      </c>
      <c r="BI441" s="105"/>
      <c r="BJ441" s="105">
        <f t="shared" si="119"/>
        <v>0</v>
      </c>
      <c r="BK441" s="107">
        <f t="shared" si="120"/>
        <v>0</v>
      </c>
    </row>
    <row r="442" spans="1:63" x14ac:dyDescent="0.35">
      <c r="A442" s="58" t="s">
        <v>70</v>
      </c>
      <c r="B442" s="58" t="s">
        <v>211</v>
      </c>
      <c r="C442" s="57">
        <v>406</v>
      </c>
      <c r="D442" s="57" t="s">
        <v>541</v>
      </c>
      <c r="E442" s="57" t="s">
        <v>70</v>
      </c>
      <c r="F442" s="58" t="s">
        <v>71</v>
      </c>
      <c r="G442" s="58" t="s">
        <v>549</v>
      </c>
      <c r="H442" s="113">
        <v>26297</v>
      </c>
      <c r="I442" s="58" t="s">
        <v>786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0</v>
      </c>
      <c r="U442" s="43"/>
      <c r="V442" s="116">
        <f t="shared" si="104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/>
      <c r="AI442" s="116">
        <f t="shared" si="105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/>
      <c r="AV442" s="116">
        <f t="shared" si="106"/>
        <v>0</v>
      </c>
      <c r="AW442" s="53">
        <f t="shared" si="107"/>
        <v>0</v>
      </c>
      <c r="AX442" s="53">
        <f t="shared" si="108"/>
        <v>0</v>
      </c>
      <c r="AY442" s="53">
        <f t="shared" si="109"/>
        <v>0</v>
      </c>
      <c r="AZ442" s="53">
        <f t="shared" si="110"/>
        <v>0</v>
      </c>
      <c r="BA442" s="53">
        <f t="shared" si="111"/>
        <v>0</v>
      </c>
      <c r="BB442" s="53">
        <f t="shared" si="112"/>
        <v>0</v>
      </c>
      <c r="BC442" s="53">
        <f t="shared" si="113"/>
        <v>0</v>
      </c>
      <c r="BD442" s="53">
        <f t="shared" si="114"/>
        <v>0</v>
      </c>
      <c r="BE442" s="53">
        <f t="shared" si="115"/>
        <v>0</v>
      </c>
      <c r="BF442" s="53">
        <f t="shared" si="116"/>
        <v>0</v>
      </c>
      <c r="BG442" s="53">
        <f t="shared" si="117"/>
        <v>0</v>
      </c>
      <c r="BH442" s="53">
        <f t="shared" si="118"/>
        <v>0</v>
      </c>
      <c r="BI442" s="105"/>
      <c r="BJ442" s="105">
        <f t="shared" si="119"/>
        <v>0</v>
      </c>
      <c r="BK442" s="107">
        <f t="shared" si="120"/>
        <v>0</v>
      </c>
    </row>
    <row r="443" spans="1:63" x14ac:dyDescent="0.35">
      <c r="A443" s="58" t="s">
        <v>70</v>
      </c>
      <c r="B443" s="58" t="s">
        <v>204</v>
      </c>
      <c r="C443" s="57">
        <v>406</v>
      </c>
      <c r="D443" s="57" t="s">
        <v>541</v>
      </c>
      <c r="E443" s="57" t="s">
        <v>70</v>
      </c>
      <c r="F443" s="58" t="s">
        <v>204</v>
      </c>
      <c r="G443" s="58" t="s">
        <v>549</v>
      </c>
      <c r="H443" s="113">
        <v>26298</v>
      </c>
      <c r="I443" s="58" t="s">
        <v>787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>
        <v>0</v>
      </c>
      <c r="R443" s="43">
        <v>0</v>
      </c>
      <c r="S443" s="43">
        <v>0</v>
      </c>
      <c r="T443" s="43">
        <v>0</v>
      </c>
      <c r="U443" s="43"/>
      <c r="V443" s="116">
        <f t="shared" si="104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/>
      <c r="AI443" s="116">
        <f t="shared" si="105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/>
      <c r="AV443" s="116">
        <f t="shared" si="106"/>
        <v>0</v>
      </c>
      <c r="AW443" s="53">
        <f t="shared" si="107"/>
        <v>0</v>
      </c>
      <c r="AX443" s="53">
        <f t="shared" si="108"/>
        <v>0</v>
      </c>
      <c r="AY443" s="53">
        <f t="shared" si="109"/>
        <v>0</v>
      </c>
      <c r="AZ443" s="53">
        <f t="shared" si="110"/>
        <v>0</v>
      </c>
      <c r="BA443" s="53">
        <f t="shared" si="111"/>
        <v>0</v>
      </c>
      <c r="BB443" s="53">
        <f t="shared" si="112"/>
        <v>0</v>
      </c>
      <c r="BC443" s="53">
        <f t="shared" si="113"/>
        <v>0</v>
      </c>
      <c r="BD443" s="53">
        <f t="shared" si="114"/>
        <v>0</v>
      </c>
      <c r="BE443" s="53">
        <f t="shared" si="115"/>
        <v>0</v>
      </c>
      <c r="BF443" s="53">
        <f t="shared" si="116"/>
        <v>0</v>
      </c>
      <c r="BG443" s="53">
        <f t="shared" si="117"/>
        <v>0</v>
      </c>
      <c r="BH443" s="53">
        <f t="shared" si="118"/>
        <v>0</v>
      </c>
      <c r="BI443" s="105"/>
      <c r="BJ443" s="105">
        <f t="shared" si="119"/>
        <v>0</v>
      </c>
      <c r="BK443" s="107">
        <f t="shared" si="120"/>
        <v>0</v>
      </c>
    </row>
    <row r="444" spans="1:63" x14ac:dyDescent="0.35">
      <c r="A444" s="58" t="s">
        <v>194</v>
      </c>
      <c r="B444" s="58" t="s">
        <v>193</v>
      </c>
      <c r="C444" s="57">
        <v>407</v>
      </c>
      <c r="D444" s="57" t="s">
        <v>583</v>
      </c>
      <c r="E444" s="57" t="s">
        <v>194</v>
      </c>
      <c r="F444" s="58" t="s">
        <v>193</v>
      </c>
      <c r="G444" s="58" t="s">
        <v>549</v>
      </c>
      <c r="H444" s="113">
        <v>26374</v>
      </c>
      <c r="I444" s="58" t="s">
        <v>788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>
        <v>0</v>
      </c>
      <c r="R444" s="43">
        <v>0</v>
      </c>
      <c r="S444" s="43">
        <v>0</v>
      </c>
      <c r="T444" s="43">
        <v>0</v>
      </c>
      <c r="U444" s="43"/>
      <c r="V444" s="116">
        <f t="shared" si="104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/>
      <c r="AI444" s="116">
        <f t="shared" si="105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/>
      <c r="AV444" s="116">
        <f t="shared" si="106"/>
        <v>0</v>
      </c>
      <c r="AW444" s="53">
        <f t="shared" si="107"/>
        <v>0</v>
      </c>
      <c r="AX444" s="53">
        <f t="shared" si="108"/>
        <v>0</v>
      </c>
      <c r="AY444" s="53">
        <f t="shared" si="109"/>
        <v>0</v>
      </c>
      <c r="AZ444" s="53">
        <f t="shared" si="110"/>
        <v>0</v>
      </c>
      <c r="BA444" s="53">
        <f t="shared" si="111"/>
        <v>0</v>
      </c>
      <c r="BB444" s="53">
        <f t="shared" si="112"/>
        <v>0</v>
      </c>
      <c r="BC444" s="53">
        <f t="shared" si="113"/>
        <v>0</v>
      </c>
      <c r="BD444" s="53">
        <f t="shared" si="114"/>
        <v>0</v>
      </c>
      <c r="BE444" s="53">
        <f t="shared" si="115"/>
        <v>0</v>
      </c>
      <c r="BF444" s="53">
        <f t="shared" si="116"/>
        <v>0</v>
      </c>
      <c r="BG444" s="53">
        <f t="shared" si="117"/>
        <v>0</v>
      </c>
      <c r="BH444" s="53">
        <f t="shared" si="118"/>
        <v>0</v>
      </c>
      <c r="BI444" s="105"/>
      <c r="BJ444" s="105">
        <f t="shared" si="119"/>
        <v>0</v>
      </c>
      <c r="BK444" s="107">
        <f t="shared" si="120"/>
        <v>0</v>
      </c>
    </row>
    <row r="445" spans="1:63" x14ac:dyDescent="0.35">
      <c r="A445" s="58" t="s">
        <v>70</v>
      </c>
      <c r="B445" s="58" t="s">
        <v>71</v>
      </c>
      <c r="C445" s="57">
        <v>406</v>
      </c>
      <c r="D445" s="57" t="s">
        <v>541</v>
      </c>
      <c r="E445" s="57" t="s">
        <v>70</v>
      </c>
      <c r="F445" s="58" t="s">
        <v>71</v>
      </c>
      <c r="G445" s="58" t="s">
        <v>549</v>
      </c>
      <c r="H445" s="113">
        <v>26486</v>
      </c>
      <c r="I445" s="58" t="s">
        <v>789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>
        <v>0</v>
      </c>
      <c r="R445" s="43">
        <v>0</v>
      </c>
      <c r="S445" s="43">
        <v>0</v>
      </c>
      <c r="T445" s="43">
        <v>0</v>
      </c>
      <c r="U445" s="43"/>
      <c r="V445" s="116">
        <f t="shared" si="104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/>
      <c r="AI445" s="116">
        <f t="shared" si="105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/>
      <c r="AV445" s="116">
        <f t="shared" si="106"/>
        <v>0</v>
      </c>
      <c r="AW445" s="53">
        <f t="shared" si="107"/>
        <v>0</v>
      </c>
      <c r="AX445" s="53">
        <f t="shared" si="108"/>
        <v>0</v>
      </c>
      <c r="AY445" s="53">
        <f t="shared" si="109"/>
        <v>0</v>
      </c>
      <c r="AZ445" s="53">
        <f t="shared" si="110"/>
        <v>0</v>
      </c>
      <c r="BA445" s="53">
        <f t="shared" si="111"/>
        <v>0</v>
      </c>
      <c r="BB445" s="53">
        <f t="shared" si="112"/>
        <v>0</v>
      </c>
      <c r="BC445" s="53">
        <f t="shared" si="113"/>
        <v>0</v>
      </c>
      <c r="BD445" s="53">
        <f t="shared" si="114"/>
        <v>0</v>
      </c>
      <c r="BE445" s="53">
        <f t="shared" si="115"/>
        <v>0</v>
      </c>
      <c r="BF445" s="53">
        <f t="shared" si="116"/>
        <v>0</v>
      </c>
      <c r="BG445" s="53">
        <f t="shared" si="117"/>
        <v>0</v>
      </c>
      <c r="BH445" s="53">
        <f t="shared" si="118"/>
        <v>0</v>
      </c>
      <c r="BI445" s="105"/>
      <c r="BJ445" s="105">
        <f t="shared" si="119"/>
        <v>0</v>
      </c>
      <c r="BK445" s="107">
        <f t="shared" si="120"/>
        <v>0</v>
      </c>
    </row>
    <row r="446" spans="1:63" x14ac:dyDescent="0.35">
      <c r="A446" s="58" t="s">
        <v>70</v>
      </c>
      <c r="B446" s="58" t="s">
        <v>71</v>
      </c>
      <c r="C446" s="57">
        <v>406</v>
      </c>
      <c r="D446" s="57" t="s">
        <v>541</v>
      </c>
      <c r="E446" s="57" t="s">
        <v>70</v>
      </c>
      <c r="F446" s="58" t="s">
        <v>71</v>
      </c>
      <c r="G446" s="58" t="s">
        <v>549</v>
      </c>
      <c r="H446" s="113">
        <v>26487</v>
      </c>
      <c r="I446" s="58" t="s">
        <v>790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0</v>
      </c>
      <c r="U446" s="43"/>
      <c r="V446" s="116">
        <f t="shared" si="104"/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/>
      <c r="AI446" s="116">
        <f t="shared" si="105"/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/>
      <c r="AV446" s="116">
        <f t="shared" si="106"/>
        <v>0</v>
      </c>
      <c r="AW446" s="53">
        <f t="shared" si="107"/>
        <v>0</v>
      </c>
      <c r="AX446" s="53">
        <f t="shared" si="108"/>
        <v>0</v>
      </c>
      <c r="AY446" s="53">
        <f t="shared" si="109"/>
        <v>0</v>
      </c>
      <c r="AZ446" s="53">
        <f t="shared" si="110"/>
        <v>0</v>
      </c>
      <c r="BA446" s="53">
        <f t="shared" si="111"/>
        <v>0</v>
      </c>
      <c r="BB446" s="53">
        <f t="shared" si="112"/>
        <v>0</v>
      </c>
      <c r="BC446" s="53">
        <f t="shared" si="113"/>
        <v>0</v>
      </c>
      <c r="BD446" s="53">
        <f t="shared" si="114"/>
        <v>0</v>
      </c>
      <c r="BE446" s="53">
        <f t="shared" si="115"/>
        <v>0</v>
      </c>
      <c r="BF446" s="53">
        <f t="shared" si="116"/>
        <v>0</v>
      </c>
      <c r="BG446" s="53">
        <f t="shared" si="117"/>
        <v>0</v>
      </c>
      <c r="BH446" s="53">
        <f t="shared" si="118"/>
        <v>0</v>
      </c>
      <c r="BI446" s="105"/>
      <c r="BJ446" s="105">
        <f t="shared" si="119"/>
        <v>0</v>
      </c>
      <c r="BK446" s="107">
        <f t="shared" si="120"/>
        <v>0</v>
      </c>
    </row>
    <row r="447" spans="1:63" x14ac:dyDescent="0.35">
      <c r="A447" s="58" t="s">
        <v>70</v>
      </c>
      <c r="B447" s="58" t="s">
        <v>309</v>
      </c>
      <c r="C447" s="57">
        <v>406</v>
      </c>
      <c r="D447" s="57" t="s">
        <v>541</v>
      </c>
      <c r="E447" s="57" t="s">
        <v>70</v>
      </c>
      <c r="F447" s="58" t="s">
        <v>309</v>
      </c>
      <c r="G447" s="58" t="s">
        <v>549</v>
      </c>
      <c r="H447" s="113">
        <v>26488</v>
      </c>
      <c r="I447" s="58" t="s">
        <v>791</v>
      </c>
      <c r="J447" s="43">
        <v>0</v>
      </c>
      <c r="K447" s="43">
        <v>0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0</v>
      </c>
      <c r="U447" s="43"/>
      <c r="V447" s="116">
        <f t="shared" si="104"/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/>
      <c r="AI447" s="116">
        <f t="shared" si="105"/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1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/>
      <c r="AV447" s="116">
        <f t="shared" si="106"/>
        <v>1</v>
      </c>
      <c r="AW447" s="53">
        <f t="shared" si="107"/>
        <v>0</v>
      </c>
      <c r="AX447" s="53">
        <f t="shared" si="108"/>
        <v>0</v>
      </c>
      <c r="AY447" s="53">
        <f t="shared" si="109"/>
        <v>0</v>
      </c>
      <c r="AZ447" s="53">
        <f t="shared" si="110"/>
        <v>0</v>
      </c>
      <c r="BA447" s="53">
        <f t="shared" si="111"/>
        <v>1</v>
      </c>
      <c r="BB447" s="53">
        <f t="shared" si="112"/>
        <v>0</v>
      </c>
      <c r="BC447" s="53">
        <f t="shared" si="113"/>
        <v>0</v>
      </c>
      <c r="BD447" s="53">
        <f t="shared" si="114"/>
        <v>0</v>
      </c>
      <c r="BE447" s="53">
        <f t="shared" si="115"/>
        <v>0</v>
      </c>
      <c r="BF447" s="53">
        <f t="shared" si="116"/>
        <v>0</v>
      </c>
      <c r="BG447" s="53">
        <f t="shared" si="117"/>
        <v>0</v>
      </c>
      <c r="BH447" s="53">
        <f t="shared" si="118"/>
        <v>0</v>
      </c>
      <c r="BI447" s="105"/>
      <c r="BJ447" s="105">
        <f t="shared" si="119"/>
        <v>1</v>
      </c>
      <c r="BK447" s="107">
        <f t="shared" si="120"/>
        <v>0</v>
      </c>
    </row>
    <row r="448" spans="1:63" x14ac:dyDescent="0.35">
      <c r="A448" s="58" t="s">
        <v>70</v>
      </c>
      <c r="B448" s="58" t="s">
        <v>71</v>
      </c>
      <c r="C448" s="57">
        <v>406</v>
      </c>
      <c r="D448" s="57" t="s">
        <v>541</v>
      </c>
      <c r="E448" s="57" t="s">
        <v>70</v>
      </c>
      <c r="F448" s="58" t="s">
        <v>71</v>
      </c>
      <c r="G448" s="58" t="s">
        <v>549</v>
      </c>
      <c r="H448" s="113">
        <v>26489</v>
      </c>
      <c r="I448" s="58" t="s">
        <v>792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0</v>
      </c>
      <c r="U448" s="43"/>
      <c r="V448" s="116">
        <f t="shared" si="104"/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/>
      <c r="AI448" s="116">
        <f t="shared" si="105"/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/>
      <c r="AV448" s="116">
        <f t="shared" si="106"/>
        <v>0</v>
      </c>
      <c r="AW448" s="53">
        <f t="shared" si="107"/>
        <v>0</v>
      </c>
      <c r="AX448" s="53">
        <f t="shared" si="108"/>
        <v>0</v>
      </c>
      <c r="AY448" s="53">
        <f t="shared" si="109"/>
        <v>0</v>
      </c>
      <c r="AZ448" s="53">
        <f t="shared" si="110"/>
        <v>0</v>
      </c>
      <c r="BA448" s="53">
        <f t="shared" si="111"/>
        <v>0</v>
      </c>
      <c r="BB448" s="53">
        <f t="shared" si="112"/>
        <v>0</v>
      </c>
      <c r="BC448" s="53">
        <f t="shared" si="113"/>
        <v>0</v>
      </c>
      <c r="BD448" s="53">
        <f t="shared" si="114"/>
        <v>0</v>
      </c>
      <c r="BE448" s="53">
        <f t="shared" si="115"/>
        <v>0</v>
      </c>
      <c r="BF448" s="53">
        <f t="shared" si="116"/>
        <v>0</v>
      </c>
      <c r="BG448" s="53">
        <f t="shared" si="117"/>
        <v>0</v>
      </c>
      <c r="BH448" s="53">
        <f t="shared" si="118"/>
        <v>0</v>
      </c>
      <c r="BI448" s="105"/>
      <c r="BJ448" s="105">
        <f t="shared" si="119"/>
        <v>0</v>
      </c>
      <c r="BK448" s="107">
        <f t="shared" si="120"/>
        <v>0</v>
      </c>
    </row>
    <row r="449" spans="1:63" x14ac:dyDescent="0.35">
      <c r="A449" s="58" t="s">
        <v>70</v>
      </c>
      <c r="B449" s="58" t="s">
        <v>109</v>
      </c>
      <c r="C449" s="57">
        <v>406</v>
      </c>
      <c r="D449" s="57" t="s">
        <v>541</v>
      </c>
      <c r="E449" s="57" t="s">
        <v>70</v>
      </c>
      <c r="F449" s="58" t="s">
        <v>71</v>
      </c>
      <c r="G449" s="58" t="s">
        <v>549</v>
      </c>
      <c r="H449" s="113">
        <v>26490</v>
      </c>
      <c r="I449" s="58" t="s">
        <v>793</v>
      </c>
      <c r="J449" s="43">
        <v>0</v>
      </c>
      <c r="K449" s="43">
        <v>0</v>
      </c>
      <c r="L449" s="43">
        <v>0</v>
      </c>
      <c r="M449" s="43">
        <v>0</v>
      </c>
      <c r="N449" s="43">
        <v>0</v>
      </c>
      <c r="O449" s="43">
        <v>0</v>
      </c>
      <c r="P449" s="43">
        <v>0</v>
      </c>
      <c r="Q449" s="43">
        <v>0</v>
      </c>
      <c r="R449" s="43">
        <v>0</v>
      </c>
      <c r="S449" s="43">
        <v>0</v>
      </c>
      <c r="T449" s="43">
        <v>0</v>
      </c>
      <c r="U449" s="43"/>
      <c r="V449" s="116">
        <f t="shared" si="104"/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/>
      <c r="AI449" s="116">
        <f t="shared" si="105"/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/>
      <c r="AV449" s="116">
        <f t="shared" si="106"/>
        <v>0</v>
      </c>
      <c r="AW449" s="53">
        <f t="shared" si="107"/>
        <v>0</v>
      </c>
      <c r="AX449" s="53">
        <f t="shared" si="108"/>
        <v>0</v>
      </c>
      <c r="AY449" s="53">
        <f t="shared" si="109"/>
        <v>0</v>
      </c>
      <c r="AZ449" s="53">
        <f t="shared" si="110"/>
        <v>0</v>
      </c>
      <c r="BA449" s="53">
        <f t="shared" si="111"/>
        <v>0</v>
      </c>
      <c r="BB449" s="53">
        <f t="shared" si="112"/>
        <v>0</v>
      </c>
      <c r="BC449" s="53">
        <f t="shared" si="113"/>
        <v>0</v>
      </c>
      <c r="BD449" s="53">
        <f t="shared" si="114"/>
        <v>0</v>
      </c>
      <c r="BE449" s="53">
        <f t="shared" si="115"/>
        <v>0</v>
      </c>
      <c r="BF449" s="53">
        <f t="shared" si="116"/>
        <v>0</v>
      </c>
      <c r="BG449" s="53">
        <f t="shared" si="117"/>
        <v>0</v>
      </c>
      <c r="BH449" s="53">
        <f t="shared" si="118"/>
        <v>0</v>
      </c>
      <c r="BI449" s="105"/>
      <c r="BJ449" s="105">
        <f t="shared" si="119"/>
        <v>0</v>
      </c>
      <c r="BK449" s="107">
        <f t="shared" si="120"/>
        <v>0</v>
      </c>
    </row>
    <row r="450" spans="1:63" x14ac:dyDescent="0.35">
      <c r="A450" s="58" t="s">
        <v>70</v>
      </c>
      <c r="B450" s="58" t="s">
        <v>71</v>
      </c>
      <c r="C450" s="57">
        <v>406</v>
      </c>
      <c r="D450" s="57" t="s">
        <v>541</v>
      </c>
      <c r="E450" s="57" t="s">
        <v>70</v>
      </c>
      <c r="F450" s="58" t="s">
        <v>71</v>
      </c>
      <c r="G450" s="58" t="s">
        <v>549</v>
      </c>
      <c r="H450" s="113">
        <v>26496</v>
      </c>
      <c r="I450" s="58" t="s">
        <v>794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0</v>
      </c>
      <c r="R450" s="43">
        <v>0</v>
      </c>
      <c r="S450" s="43">
        <v>0</v>
      </c>
      <c r="T450" s="43">
        <v>0</v>
      </c>
      <c r="U450" s="43"/>
      <c r="V450" s="116">
        <f t="shared" si="104"/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/>
      <c r="AI450" s="116">
        <f t="shared" si="105"/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/>
      <c r="AV450" s="116">
        <f t="shared" si="106"/>
        <v>0</v>
      </c>
      <c r="AW450" s="53">
        <f t="shared" si="107"/>
        <v>0</v>
      </c>
      <c r="AX450" s="53">
        <f t="shared" si="108"/>
        <v>0</v>
      </c>
      <c r="AY450" s="53">
        <f t="shared" si="109"/>
        <v>0</v>
      </c>
      <c r="AZ450" s="53">
        <f t="shared" si="110"/>
        <v>0</v>
      </c>
      <c r="BA450" s="53">
        <f t="shared" si="111"/>
        <v>0</v>
      </c>
      <c r="BB450" s="53">
        <f t="shared" si="112"/>
        <v>0</v>
      </c>
      <c r="BC450" s="53">
        <f t="shared" si="113"/>
        <v>0</v>
      </c>
      <c r="BD450" s="53">
        <f t="shared" si="114"/>
        <v>0</v>
      </c>
      <c r="BE450" s="53">
        <f t="shared" si="115"/>
        <v>0</v>
      </c>
      <c r="BF450" s="53">
        <f t="shared" si="116"/>
        <v>0</v>
      </c>
      <c r="BG450" s="53">
        <f t="shared" si="117"/>
        <v>0</v>
      </c>
      <c r="BH450" s="53">
        <f t="shared" si="118"/>
        <v>0</v>
      </c>
      <c r="BI450" s="105"/>
      <c r="BJ450" s="105">
        <f t="shared" si="119"/>
        <v>0</v>
      </c>
      <c r="BK450" s="107">
        <f t="shared" si="120"/>
        <v>0</v>
      </c>
    </row>
    <row r="451" spans="1:63" x14ac:dyDescent="0.35">
      <c r="A451" s="58" t="s">
        <v>194</v>
      </c>
      <c r="B451" s="58" t="s">
        <v>193</v>
      </c>
      <c r="C451" s="57">
        <v>407</v>
      </c>
      <c r="D451" s="57" t="s">
        <v>583</v>
      </c>
      <c r="E451" s="57" t="s">
        <v>194</v>
      </c>
      <c r="F451" s="58" t="s">
        <v>193</v>
      </c>
      <c r="G451" s="58" t="s">
        <v>549</v>
      </c>
      <c r="H451" s="113">
        <v>26611</v>
      </c>
      <c r="I451" s="58" t="s">
        <v>795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0</v>
      </c>
      <c r="U451" s="43"/>
      <c r="V451" s="116">
        <f t="shared" si="104"/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/>
      <c r="AI451" s="116">
        <f t="shared" si="105"/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/>
      <c r="AV451" s="116">
        <f t="shared" si="106"/>
        <v>0</v>
      </c>
      <c r="AW451" s="53">
        <f t="shared" si="107"/>
        <v>0</v>
      </c>
      <c r="AX451" s="53">
        <f t="shared" si="108"/>
        <v>0</v>
      </c>
      <c r="AY451" s="53">
        <f t="shared" si="109"/>
        <v>0</v>
      </c>
      <c r="AZ451" s="53">
        <f t="shared" si="110"/>
        <v>0</v>
      </c>
      <c r="BA451" s="53">
        <f t="shared" si="111"/>
        <v>0</v>
      </c>
      <c r="BB451" s="53">
        <f t="shared" si="112"/>
        <v>0</v>
      </c>
      <c r="BC451" s="53">
        <f t="shared" si="113"/>
        <v>0</v>
      </c>
      <c r="BD451" s="53">
        <f t="shared" si="114"/>
        <v>0</v>
      </c>
      <c r="BE451" s="53">
        <f t="shared" si="115"/>
        <v>0</v>
      </c>
      <c r="BF451" s="53">
        <f t="shared" si="116"/>
        <v>0</v>
      </c>
      <c r="BG451" s="53">
        <f t="shared" si="117"/>
        <v>0</v>
      </c>
      <c r="BH451" s="53">
        <f t="shared" si="118"/>
        <v>0</v>
      </c>
      <c r="BI451" s="105"/>
      <c r="BJ451" s="105">
        <f t="shared" si="119"/>
        <v>0</v>
      </c>
      <c r="BK451" s="107">
        <f t="shared" si="120"/>
        <v>0</v>
      </c>
    </row>
    <row r="452" spans="1:63" x14ac:dyDescent="0.35">
      <c r="A452" s="58" t="s">
        <v>194</v>
      </c>
      <c r="B452" s="58" t="s">
        <v>342</v>
      </c>
      <c r="C452" s="57">
        <v>407</v>
      </c>
      <c r="D452" s="57" t="s">
        <v>583</v>
      </c>
      <c r="E452" s="57" t="s">
        <v>194</v>
      </c>
      <c r="F452" s="58" t="s">
        <v>346</v>
      </c>
      <c r="G452" s="58" t="s">
        <v>549</v>
      </c>
      <c r="H452" s="113">
        <v>26631</v>
      </c>
      <c r="I452" s="58" t="s">
        <v>796</v>
      </c>
      <c r="J452" s="43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43">
        <v>0</v>
      </c>
      <c r="R452" s="43">
        <v>0</v>
      </c>
      <c r="S452" s="43">
        <v>0</v>
      </c>
      <c r="T452" s="43">
        <v>0</v>
      </c>
      <c r="U452" s="43"/>
      <c r="V452" s="116">
        <f t="shared" si="104"/>
        <v>0</v>
      </c>
      <c r="W452" s="53">
        <v>0</v>
      </c>
      <c r="X452" s="53">
        <v>0</v>
      </c>
      <c r="Y452" s="53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/>
      <c r="AI452" s="116">
        <f t="shared" si="105"/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/>
      <c r="AV452" s="116">
        <f t="shared" si="106"/>
        <v>0</v>
      </c>
      <c r="AW452" s="53">
        <f t="shared" si="107"/>
        <v>0</v>
      </c>
      <c r="AX452" s="53">
        <f t="shared" si="108"/>
        <v>0</v>
      </c>
      <c r="AY452" s="53">
        <f t="shared" si="109"/>
        <v>0</v>
      </c>
      <c r="AZ452" s="53">
        <f t="shared" si="110"/>
        <v>0</v>
      </c>
      <c r="BA452" s="53">
        <f t="shared" si="111"/>
        <v>0</v>
      </c>
      <c r="BB452" s="53">
        <f t="shared" si="112"/>
        <v>0</v>
      </c>
      <c r="BC452" s="53">
        <f t="shared" si="113"/>
        <v>0</v>
      </c>
      <c r="BD452" s="53">
        <f t="shared" si="114"/>
        <v>0</v>
      </c>
      <c r="BE452" s="53">
        <f t="shared" si="115"/>
        <v>0</v>
      </c>
      <c r="BF452" s="53">
        <f t="shared" si="116"/>
        <v>0</v>
      </c>
      <c r="BG452" s="53">
        <f t="shared" si="117"/>
        <v>0</v>
      </c>
      <c r="BH452" s="53">
        <f t="shared" si="118"/>
        <v>0</v>
      </c>
      <c r="BI452" s="105"/>
      <c r="BJ452" s="105">
        <f t="shared" si="119"/>
        <v>0</v>
      </c>
      <c r="BK452" s="107">
        <f t="shared" si="120"/>
        <v>0</v>
      </c>
    </row>
    <row r="453" spans="1:63" x14ac:dyDescent="0.35">
      <c r="A453" s="58" t="s">
        <v>472</v>
      </c>
      <c r="B453" s="58" t="s">
        <v>389</v>
      </c>
      <c r="C453" s="57">
        <v>401</v>
      </c>
      <c r="D453" s="57" t="s">
        <v>389</v>
      </c>
      <c r="E453" s="57" t="s">
        <v>472</v>
      </c>
      <c r="F453" s="58" t="s">
        <v>389</v>
      </c>
      <c r="G453" s="58" t="s">
        <v>549</v>
      </c>
      <c r="H453" s="113">
        <v>26697</v>
      </c>
      <c r="I453" s="58" t="s">
        <v>797</v>
      </c>
      <c r="J453" s="43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43">
        <v>0</v>
      </c>
      <c r="R453" s="43">
        <v>0</v>
      </c>
      <c r="S453" s="43">
        <v>0</v>
      </c>
      <c r="T453" s="43">
        <v>0</v>
      </c>
      <c r="U453" s="43"/>
      <c r="V453" s="116">
        <f t="shared" si="104"/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/>
      <c r="AI453" s="116">
        <f t="shared" si="105"/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/>
      <c r="AV453" s="116">
        <f t="shared" si="106"/>
        <v>0</v>
      </c>
      <c r="AW453" s="53">
        <f t="shared" si="107"/>
        <v>0</v>
      </c>
      <c r="AX453" s="53">
        <f t="shared" si="108"/>
        <v>0</v>
      </c>
      <c r="AY453" s="53">
        <f t="shared" si="109"/>
        <v>0</v>
      </c>
      <c r="AZ453" s="53">
        <f t="shared" si="110"/>
        <v>0</v>
      </c>
      <c r="BA453" s="53">
        <f t="shared" si="111"/>
        <v>0</v>
      </c>
      <c r="BB453" s="53">
        <f t="shared" si="112"/>
        <v>0</v>
      </c>
      <c r="BC453" s="53">
        <f t="shared" si="113"/>
        <v>0</v>
      </c>
      <c r="BD453" s="53">
        <f t="shared" si="114"/>
        <v>0</v>
      </c>
      <c r="BE453" s="53">
        <f t="shared" si="115"/>
        <v>0</v>
      </c>
      <c r="BF453" s="53">
        <f t="shared" si="116"/>
        <v>0</v>
      </c>
      <c r="BG453" s="53">
        <f t="shared" si="117"/>
        <v>0</v>
      </c>
      <c r="BH453" s="53">
        <f t="shared" si="118"/>
        <v>0</v>
      </c>
      <c r="BI453" s="105"/>
      <c r="BJ453" s="105">
        <f t="shared" si="119"/>
        <v>0</v>
      </c>
      <c r="BK453" s="107">
        <f t="shared" si="120"/>
        <v>0</v>
      </c>
    </row>
    <row r="454" spans="1:63" x14ac:dyDescent="0.35">
      <c r="A454" s="58" t="s">
        <v>635</v>
      </c>
      <c r="B454" s="58" t="s">
        <v>145</v>
      </c>
      <c r="C454" s="57">
        <v>404</v>
      </c>
      <c r="D454" s="57" t="s">
        <v>635</v>
      </c>
      <c r="E454" s="57" t="s">
        <v>635</v>
      </c>
      <c r="F454" s="58" t="s">
        <v>145</v>
      </c>
      <c r="G454" s="58" t="s">
        <v>549</v>
      </c>
      <c r="H454" s="113">
        <v>26740</v>
      </c>
      <c r="I454" s="58" t="s">
        <v>798</v>
      </c>
      <c r="J454" s="43">
        <v>0</v>
      </c>
      <c r="K454" s="43">
        <v>0</v>
      </c>
      <c r="L454" s="43">
        <v>0</v>
      </c>
      <c r="M454" s="43">
        <v>0</v>
      </c>
      <c r="N454" s="43">
        <v>0</v>
      </c>
      <c r="O454" s="43">
        <v>0</v>
      </c>
      <c r="P454" s="43">
        <v>0</v>
      </c>
      <c r="Q454" s="43">
        <v>0</v>
      </c>
      <c r="R454" s="43">
        <v>0</v>
      </c>
      <c r="S454" s="43">
        <v>0</v>
      </c>
      <c r="T454" s="43">
        <v>0</v>
      </c>
      <c r="U454" s="43"/>
      <c r="V454" s="116">
        <f t="shared" si="104"/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/>
      <c r="AI454" s="116">
        <f t="shared" si="105"/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/>
      <c r="AV454" s="116">
        <f t="shared" si="106"/>
        <v>0</v>
      </c>
      <c r="AW454" s="53">
        <f t="shared" si="107"/>
        <v>0</v>
      </c>
      <c r="AX454" s="53">
        <f t="shared" si="108"/>
        <v>0</v>
      </c>
      <c r="AY454" s="53">
        <f t="shared" si="109"/>
        <v>0</v>
      </c>
      <c r="AZ454" s="53">
        <f t="shared" si="110"/>
        <v>0</v>
      </c>
      <c r="BA454" s="53">
        <f t="shared" si="111"/>
        <v>0</v>
      </c>
      <c r="BB454" s="53">
        <f t="shared" si="112"/>
        <v>0</v>
      </c>
      <c r="BC454" s="53">
        <f t="shared" si="113"/>
        <v>0</v>
      </c>
      <c r="BD454" s="53">
        <f t="shared" si="114"/>
        <v>0</v>
      </c>
      <c r="BE454" s="53">
        <f t="shared" si="115"/>
        <v>0</v>
      </c>
      <c r="BF454" s="53">
        <f t="shared" si="116"/>
        <v>0</v>
      </c>
      <c r="BG454" s="53">
        <f t="shared" si="117"/>
        <v>0</v>
      </c>
      <c r="BH454" s="53">
        <f t="shared" si="118"/>
        <v>0</v>
      </c>
      <c r="BI454" s="105"/>
      <c r="BJ454" s="105">
        <f t="shared" si="119"/>
        <v>0</v>
      </c>
      <c r="BK454" s="107">
        <f t="shared" si="120"/>
        <v>0</v>
      </c>
    </row>
    <row r="455" spans="1:63" x14ac:dyDescent="0.35">
      <c r="A455" s="58" t="s">
        <v>635</v>
      </c>
      <c r="B455" s="58" t="s">
        <v>145</v>
      </c>
      <c r="C455" s="57">
        <v>404</v>
      </c>
      <c r="D455" s="57" t="s">
        <v>635</v>
      </c>
      <c r="E455" s="57" t="s">
        <v>635</v>
      </c>
      <c r="F455" s="58" t="s">
        <v>145</v>
      </c>
      <c r="G455" s="58" t="s">
        <v>549</v>
      </c>
      <c r="H455" s="113">
        <v>26741</v>
      </c>
      <c r="I455" s="58" t="s">
        <v>799</v>
      </c>
      <c r="J455" s="43">
        <v>0</v>
      </c>
      <c r="K455" s="43">
        <v>0</v>
      </c>
      <c r="L455" s="43">
        <v>0</v>
      </c>
      <c r="M455" s="43">
        <v>0</v>
      </c>
      <c r="N455" s="43">
        <v>0</v>
      </c>
      <c r="O455" s="43">
        <v>0</v>
      </c>
      <c r="P455" s="43">
        <v>0</v>
      </c>
      <c r="Q455" s="43">
        <v>0</v>
      </c>
      <c r="R455" s="43">
        <v>0</v>
      </c>
      <c r="S455" s="43">
        <v>0</v>
      </c>
      <c r="T455" s="43">
        <v>0</v>
      </c>
      <c r="U455" s="43"/>
      <c r="V455" s="116">
        <f t="shared" ref="V455:V469" si="121">SUM(J455:U455)</f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/>
      <c r="AI455" s="116">
        <f t="shared" ref="AI455:AI469" si="122">SUM(W455:AH455)</f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2</v>
      </c>
      <c r="AS455" s="53">
        <v>0</v>
      </c>
      <c r="AT455" s="53">
        <v>0</v>
      </c>
      <c r="AU455" s="53"/>
      <c r="AV455" s="116">
        <f t="shared" ref="AV455:AV469" si="123">SUM(AJ455:AU455)</f>
        <v>2</v>
      </c>
      <c r="AW455" s="53">
        <f t="shared" ref="AW455:AW469" si="124">+J455+W455+AJ455</f>
        <v>0</v>
      </c>
      <c r="AX455" s="53">
        <f t="shared" ref="AX455:AX469" si="125">+K455+X455+AK455</f>
        <v>0</v>
      </c>
      <c r="AY455" s="53">
        <f t="shared" ref="AY455:AY469" si="126">+L455+Y455+AL455</f>
        <v>0</v>
      </c>
      <c r="AZ455" s="53">
        <f t="shared" ref="AZ455:AZ469" si="127">+M455+Z455+AM455</f>
        <v>0</v>
      </c>
      <c r="BA455" s="53">
        <f t="shared" ref="BA455:BA469" si="128">+N455+AA455+AN455</f>
        <v>0</v>
      </c>
      <c r="BB455" s="53">
        <f t="shared" ref="BB455:BB469" si="129">+O455+AB455+AO455</f>
        <v>0</v>
      </c>
      <c r="BC455" s="53">
        <f t="shared" ref="BC455:BC469" si="130">+P455+AC455+AP455</f>
        <v>0</v>
      </c>
      <c r="BD455" s="53">
        <f t="shared" ref="BD455:BD469" si="131">+Q455+AD455+AQ455</f>
        <v>0</v>
      </c>
      <c r="BE455" s="53">
        <f t="shared" ref="BE455:BE469" si="132">+R455+AE455+AR455</f>
        <v>2</v>
      </c>
      <c r="BF455" s="53">
        <f t="shared" ref="BF455:BF469" si="133">+S455+AF455+AS455</f>
        <v>0</v>
      </c>
      <c r="BG455" s="53">
        <f t="shared" ref="BG455:BG469" si="134">+T455+AG455+AT455</f>
        <v>0</v>
      </c>
      <c r="BH455" s="53">
        <f t="shared" ref="BH455:BH469" si="135">+U455+AH455+AU455</f>
        <v>0</v>
      </c>
      <c r="BI455" s="105"/>
      <c r="BJ455" s="105">
        <f t="shared" ref="BJ455:BJ469" si="136">+V455+AI455+AV455</f>
        <v>2</v>
      </c>
      <c r="BK455" s="107">
        <f t="shared" ref="BK455:BK469" si="137">IFERROR(BJ455/BI455,0)</f>
        <v>0</v>
      </c>
    </row>
    <row r="456" spans="1:63" x14ac:dyDescent="0.35">
      <c r="A456" s="58" t="s">
        <v>472</v>
      </c>
      <c r="B456" s="58" t="s">
        <v>122</v>
      </c>
      <c r="C456" s="57">
        <v>401</v>
      </c>
      <c r="D456" s="57" t="s">
        <v>389</v>
      </c>
      <c r="E456" s="57" t="s">
        <v>472</v>
      </c>
      <c r="F456" s="58" t="s">
        <v>122</v>
      </c>
      <c r="G456" s="58" t="s">
        <v>549</v>
      </c>
      <c r="H456" s="113">
        <v>26774</v>
      </c>
      <c r="I456" s="58" t="s">
        <v>800</v>
      </c>
      <c r="J456" s="43">
        <v>0</v>
      </c>
      <c r="K456" s="43">
        <v>0</v>
      </c>
      <c r="L456" s="43">
        <v>0</v>
      </c>
      <c r="M456" s="43">
        <v>0</v>
      </c>
      <c r="N456" s="43">
        <v>0</v>
      </c>
      <c r="O456" s="43">
        <v>0</v>
      </c>
      <c r="P456" s="43">
        <v>0</v>
      </c>
      <c r="Q456" s="43">
        <v>0</v>
      </c>
      <c r="R456" s="43">
        <v>0</v>
      </c>
      <c r="S456" s="43">
        <v>0</v>
      </c>
      <c r="T456" s="43">
        <v>0</v>
      </c>
      <c r="U456" s="43"/>
      <c r="V456" s="116">
        <f t="shared" si="121"/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/>
      <c r="AI456" s="116">
        <f t="shared" si="122"/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/>
      <c r="AV456" s="116">
        <f t="shared" si="123"/>
        <v>0</v>
      </c>
      <c r="AW456" s="53">
        <f t="shared" si="124"/>
        <v>0</v>
      </c>
      <c r="AX456" s="53">
        <f t="shared" si="125"/>
        <v>0</v>
      </c>
      <c r="AY456" s="53">
        <f t="shared" si="126"/>
        <v>0</v>
      </c>
      <c r="AZ456" s="53">
        <f t="shared" si="127"/>
        <v>0</v>
      </c>
      <c r="BA456" s="53">
        <f t="shared" si="128"/>
        <v>0</v>
      </c>
      <c r="BB456" s="53">
        <f t="shared" si="129"/>
        <v>0</v>
      </c>
      <c r="BC456" s="53">
        <f t="shared" si="130"/>
        <v>0</v>
      </c>
      <c r="BD456" s="53">
        <f t="shared" si="131"/>
        <v>0</v>
      </c>
      <c r="BE456" s="53">
        <f t="shared" si="132"/>
        <v>0</v>
      </c>
      <c r="BF456" s="53">
        <f t="shared" si="133"/>
        <v>0</v>
      </c>
      <c r="BG456" s="53">
        <f t="shared" si="134"/>
        <v>0</v>
      </c>
      <c r="BH456" s="53">
        <f t="shared" si="135"/>
        <v>0</v>
      </c>
      <c r="BI456" s="105"/>
      <c r="BJ456" s="105">
        <f t="shared" si="136"/>
        <v>0</v>
      </c>
      <c r="BK456" s="107">
        <f t="shared" si="137"/>
        <v>0</v>
      </c>
    </row>
    <row r="457" spans="1:63" x14ac:dyDescent="0.35">
      <c r="A457" s="58" t="s">
        <v>194</v>
      </c>
      <c r="B457" s="58" t="s">
        <v>342</v>
      </c>
      <c r="C457" s="57">
        <v>407</v>
      </c>
      <c r="D457" s="57" t="s">
        <v>583</v>
      </c>
      <c r="E457" s="57" t="s">
        <v>194</v>
      </c>
      <c r="F457" s="58" t="s">
        <v>346</v>
      </c>
      <c r="G457" s="58" t="s">
        <v>549</v>
      </c>
      <c r="H457" s="113">
        <v>26839</v>
      </c>
      <c r="I457" s="58" t="s">
        <v>801</v>
      </c>
      <c r="J457" s="43">
        <v>0</v>
      </c>
      <c r="K457" s="43">
        <v>0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0</v>
      </c>
      <c r="U457" s="43"/>
      <c r="V457" s="116">
        <f t="shared" si="121"/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/>
      <c r="AI457" s="116">
        <f t="shared" si="122"/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/>
      <c r="AV457" s="116">
        <f t="shared" si="123"/>
        <v>0</v>
      </c>
      <c r="AW457" s="53">
        <f t="shared" si="124"/>
        <v>0</v>
      </c>
      <c r="AX457" s="53">
        <f t="shared" si="125"/>
        <v>0</v>
      </c>
      <c r="AY457" s="53">
        <f t="shared" si="126"/>
        <v>0</v>
      </c>
      <c r="AZ457" s="53">
        <f t="shared" si="127"/>
        <v>0</v>
      </c>
      <c r="BA457" s="53">
        <f t="shared" si="128"/>
        <v>0</v>
      </c>
      <c r="BB457" s="53">
        <f t="shared" si="129"/>
        <v>0</v>
      </c>
      <c r="BC457" s="53">
        <f t="shared" si="130"/>
        <v>0</v>
      </c>
      <c r="BD457" s="53">
        <f t="shared" si="131"/>
        <v>0</v>
      </c>
      <c r="BE457" s="53">
        <f t="shared" si="132"/>
        <v>0</v>
      </c>
      <c r="BF457" s="53">
        <f t="shared" si="133"/>
        <v>0</v>
      </c>
      <c r="BG457" s="53">
        <f t="shared" si="134"/>
        <v>0</v>
      </c>
      <c r="BH457" s="53">
        <f t="shared" si="135"/>
        <v>0</v>
      </c>
      <c r="BI457" s="105"/>
      <c r="BJ457" s="105">
        <f t="shared" si="136"/>
        <v>0</v>
      </c>
      <c r="BK457" s="107">
        <f t="shared" si="137"/>
        <v>0</v>
      </c>
    </row>
    <row r="458" spans="1:63" x14ac:dyDescent="0.35">
      <c r="A458" s="58" t="s">
        <v>635</v>
      </c>
      <c r="B458" s="58" t="s">
        <v>42</v>
      </c>
      <c r="C458" s="57">
        <v>404</v>
      </c>
      <c r="D458" s="57" t="s">
        <v>635</v>
      </c>
      <c r="E458" s="57" t="s">
        <v>635</v>
      </c>
      <c r="F458" s="58" t="s">
        <v>42</v>
      </c>
      <c r="G458" s="58" t="s">
        <v>548</v>
      </c>
      <c r="H458" s="113">
        <v>27082</v>
      </c>
      <c r="I458" s="58" t="s">
        <v>802</v>
      </c>
      <c r="J458" s="43">
        <v>0</v>
      </c>
      <c r="K458" s="43">
        <v>0</v>
      </c>
      <c r="L458" s="43">
        <v>0</v>
      </c>
      <c r="M458" s="43">
        <v>0</v>
      </c>
      <c r="N458" s="43">
        <v>0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0</v>
      </c>
      <c r="U458" s="43"/>
      <c r="V458" s="116">
        <f t="shared" si="121"/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/>
      <c r="AI458" s="116">
        <f t="shared" si="122"/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/>
      <c r="AV458" s="116">
        <f t="shared" si="123"/>
        <v>0</v>
      </c>
      <c r="AW458" s="53">
        <f t="shared" si="124"/>
        <v>0</v>
      </c>
      <c r="AX458" s="53">
        <f t="shared" si="125"/>
        <v>0</v>
      </c>
      <c r="AY458" s="53">
        <f t="shared" si="126"/>
        <v>0</v>
      </c>
      <c r="AZ458" s="53">
        <f t="shared" si="127"/>
        <v>0</v>
      </c>
      <c r="BA458" s="53">
        <f t="shared" si="128"/>
        <v>0</v>
      </c>
      <c r="BB458" s="53">
        <f t="shared" si="129"/>
        <v>0</v>
      </c>
      <c r="BC458" s="53">
        <f t="shared" si="130"/>
        <v>0</v>
      </c>
      <c r="BD458" s="53">
        <f t="shared" si="131"/>
        <v>0</v>
      </c>
      <c r="BE458" s="53">
        <f t="shared" si="132"/>
        <v>0</v>
      </c>
      <c r="BF458" s="53">
        <f t="shared" si="133"/>
        <v>0</v>
      </c>
      <c r="BG458" s="53">
        <f t="shared" si="134"/>
        <v>0</v>
      </c>
      <c r="BH458" s="53">
        <f t="shared" si="135"/>
        <v>0</v>
      </c>
      <c r="BI458" s="105"/>
      <c r="BJ458" s="105">
        <f t="shared" si="136"/>
        <v>0</v>
      </c>
      <c r="BK458" s="107">
        <f t="shared" si="137"/>
        <v>0</v>
      </c>
    </row>
    <row r="459" spans="1:63" x14ac:dyDescent="0.35">
      <c r="A459" s="58" t="s">
        <v>5</v>
      </c>
      <c r="B459" s="58" t="s">
        <v>273</v>
      </c>
      <c r="C459" s="57">
        <v>400</v>
      </c>
      <c r="D459" s="57" t="s">
        <v>546</v>
      </c>
      <c r="E459" s="57" t="s">
        <v>547</v>
      </c>
      <c r="F459" s="58" t="s">
        <v>462</v>
      </c>
      <c r="G459" s="58" t="s">
        <v>554</v>
      </c>
      <c r="H459" s="113">
        <v>27259</v>
      </c>
      <c r="I459" s="58" t="s">
        <v>803</v>
      </c>
      <c r="J459" s="43">
        <v>0</v>
      </c>
      <c r="K459" s="43">
        <v>0</v>
      </c>
      <c r="L459" s="43">
        <v>0</v>
      </c>
      <c r="M459" s="43">
        <v>0</v>
      </c>
      <c r="N459" s="43">
        <v>0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0</v>
      </c>
      <c r="U459" s="43"/>
      <c r="V459" s="116">
        <f t="shared" si="121"/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/>
      <c r="AI459" s="116">
        <f t="shared" si="122"/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/>
      <c r="AV459" s="116">
        <f t="shared" si="123"/>
        <v>0</v>
      </c>
      <c r="AW459" s="53">
        <f t="shared" si="124"/>
        <v>0</v>
      </c>
      <c r="AX459" s="53">
        <f t="shared" si="125"/>
        <v>0</v>
      </c>
      <c r="AY459" s="53">
        <f t="shared" si="126"/>
        <v>0</v>
      </c>
      <c r="AZ459" s="53">
        <f t="shared" si="127"/>
        <v>0</v>
      </c>
      <c r="BA459" s="53">
        <f t="shared" si="128"/>
        <v>0</v>
      </c>
      <c r="BB459" s="53">
        <f t="shared" si="129"/>
        <v>0</v>
      </c>
      <c r="BC459" s="53">
        <f t="shared" si="130"/>
        <v>0</v>
      </c>
      <c r="BD459" s="53">
        <f t="shared" si="131"/>
        <v>0</v>
      </c>
      <c r="BE459" s="53">
        <f t="shared" si="132"/>
        <v>0</v>
      </c>
      <c r="BF459" s="53">
        <f t="shared" si="133"/>
        <v>0</v>
      </c>
      <c r="BG459" s="53">
        <f t="shared" si="134"/>
        <v>0</v>
      </c>
      <c r="BH459" s="53">
        <f t="shared" si="135"/>
        <v>0</v>
      </c>
      <c r="BI459" s="105"/>
      <c r="BJ459" s="105">
        <f t="shared" si="136"/>
        <v>0</v>
      </c>
      <c r="BK459" s="107">
        <f t="shared" si="137"/>
        <v>0</v>
      </c>
    </row>
    <row r="460" spans="1:63" x14ac:dyDescent="0.35">
      <c r="A460" s="58" t="s">
        <v>472</v>
      </c>
      <c r="B460" s="58" t="s">
        <v>389</v>
      </c>
      <c r="C460" s="57">
        <v>401</v>
      </c>
      <c r="D460" s="57" t="s">
        <v>389</v>
      </c>
      <c r="E460" s="57" t="s">
        <v>472</v>
      </c>
      <c r="F460" s="58" t="s">
        <v>389</v>
      </c>
      <c r="G460" s="58" t="s">
        <v>549</v>
      </c>
      <c r="H460" s="113">
        <v>27447</v>
      </c>
      <c r="I460" s="58" t="s">
        <v>804</v>
      </c>
      <c r="J460" s="43">
        <v>0</v>
      </c>
      <c r="K460" s="43">
        <v>0</v>
      </c>
      <c r="L460" s="43">
        <v>0</v>
      </c>
      <c r="M460" s="43">
        <v>0</v>
      </c>
      <c r="N460" s="43">
        <v>0</v>
      </c>
      <c r="O460" s="43">
        <v>0</v>
      </c>
      <c r="P460" s="43">
        <v>0</v>
      </c>
      <c r="Q460" s="43">
        <v>0</v>
      </c>
      <c r="R460" s="43">
        <v>0</v>
      </c>
      <c r="S460" s="43">
        <v>0</v>
      </c>
      <c r="T460" s="43">
        <v>0</v>
      </c>
      <c r="U460" s="43"/>
      <c r="V460" s="116">
        <f t="shared" si="121"/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/>
      <c r="AI460" s="116">
        <f t="shared" si="122"/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/>
      <c r="AV460" s="116">
        <f t="shared" si="123"/>
        <v>0</v>
      </c>
      <c r="AW460" s="53">
        <f t="shared" si="124"/>
        <v>0</v>
      </c>
      <c r="AX460" s="53">
        <f t="shared" si="125"/>
        <v>0</v>
      </c>
      <c r="AY460" s="53">
        <f t="shared" si="126"/>
        <v>0</v>
      </c>
      <c r="AZ460" s="53">
        <f t="shared" si="127"/>
        <v>0</v>
      </c>
      <c r="BA460" s="53">
        <f t="shared" si="128"/>
        <v>0</v>
      </c>
      <c r="BB460" s="53">
        <f t="shared" si="129"/>
        <v>0</v>
      </c>
      <c r="BC460" s="53">
        <f t="shared" si="130"/>
        <v>0</v>
      </c>
      <c r="BD460" s="53">
        <f t="shared" si="131"/>
        <v>0</v>
      </c>
      <c r="BE460" s="53">
        <f t="shared" si="132"/>
        <v>0</v>
      </c>
      <c r="BF460" s="53">
        <f t="shared" si="133"/>
        <v>0</v>
      </c>
      <c r="BG460" s="53">
        <f t="shared" si="134"/>
        <v>0</v>
      </c>
      <c r="BH460" s="53">
        <f t="shared" si="135"/>
        <v>0</v>
      </c>
      <c r="BI460" s="105"/>
      <c r="BJ460" s="105">
        <f t="shared" si="136"/>
        <v>0</v>
      </c>
      <c r="BK460" s="107">
        <f t="shared" si="137"/>
        <v>0</v>
      </c>
    </row>
    <row r="461" spans="1:63" x14ac:dyDescent="0.35">
      <c r="A461" s="58" t="s">
        <v>472</v>
      </c>
      <c r="B461" s="58" t="s">
        <v>296</v>
      </c>
      <c r="C461" s="57">
        <v>401</v>
      </c>
      <c r="D461" s="57" t="s">
        <v>389</v>
      </c>
      <c r="E461" s="57" t="s">
        <v>472</v>
      </c>
      <c r="F461" s="58" t="s">
        <v>296</v>
      </c>
      <c r="G461" s="58" t="s">
        <v>549</v>
      </c>
      <c r="H461" s="113">
        <v>27451</v>
      </c>
      <c r="I461" s="58" t="s">
        <v>805</v>
      </c>
      <c r="J461" s="43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43">
        <v>0</v>
      </c>
      <c r="R461" s="43">
        <v>0</v>
      </c>
      <c r="S461" s="43">
        <v>0</v>
      </c>
      <c r="T461" s="43">
        <v>0</v>
      </c>
      <c r="U461" s="43"/>
      <c r="V461" s="116">
        <f t="shared" si="121"/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/>
      <c r="AI461" s="116">
        <f t="shared" si="122"/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/>
      <c r="AV461" s="116">
        <f t="shared" si="123"/>
        <v>0</v>
      </c>
      <c r="AW461" s="53">
        <f t="shared" si="124"/>
        <v>0</v>
      </c>
      <c r="AX461" s="53">
        <f t="shared" si="125"/>
        <v>0</v>
      </c>
      <c r="AY461" s="53">
        <f t="shared" si="126"/>
        <v>0</v>
      </c>
      <c r="AZ461" s="53">
        <f t="shared" si="127"/>
        <v>0</v>
      </c>
      <c r="BA461" s="53">
        <f t="shared" si="128"/>
        <v>0</v>
      </c>
      <c r="BB461" s="53">
        <f t="shared" si="129"/>
        <v>0</v>
      </c>
      <c r="BC461" s="53">
        <f t="shared" si="130"/>
        <v>0</v>
      </c>
      <c r="BD461" s="53">
        <f t="shared" si="131"/>
        <v>0</v>
      </c>
      <c r="BE461" s="53">
        <f t="shared" si="132"/>
        <v>0</v>
      </c>
      <c r="BF461" s="53">
        <f t="shared" si="133"/>
        <v>0</v>
      </c>
      <c r="BG461" s="53">
        <f t="shared" si="134"/>
        <v>0</v>
      </c>
      <c r="BH461" s="53">
        <f t="shared" si="135"/>
        <v>0</v>
      </c>
      <c r="BI461" s="105"/>
      <c r="BJ461" s="105">
        <f t="shared" si="136"/>
        <v>0</v>
      </c>
      <c r="BK461" s="107">
        <f t="shared" si="137"/>
        <v>0</v>
      </c>
    </row>
    <row r="462" spans="1:63" x14ac:dyDescent="0.35">
      <c r="A462" s="58" t="s">
        <v>472</v>
      </c>
      <c r="B462" s="58" t="s">
        <v>389</v>
      </c>
      <c r="C462" s="57">
        <v>401</v>
      </c>
      <c r="D462" s="57" t="s">
        <v>389</v>
      </c>
      <c r="E462" s="57" t="s">
        <v>472</v>
      </c>
      <c r="F462" s="58" t="s">
        <v>389</v>
      </c>
      <c r="G462" s="58" t="s">
        <v>548</v>
      </c>
      <c r="H462" s="113">
        <v>27540</v>
      </c>
      <c r="I462" s="58" t="s">
        <v>806</v>
      </c>
      <c r="J462" s="43">
        <v>0</v>
      </c>
      <c r="K462" s="43">
        <v>0</v>
      </c>
      <c r="L462" s="43">
        <v>0</v>
      </c>
      <c r="M462" s="43">
        <v>0</v>
      </c>
      <c r="N462" s="43">
        <v>0</v>
      </c>
      <c r="O462" s="43">
        <v>0</v>
      </c>
      <c r="P462" s="43">
        <v>0</v>
      </c>
      <c r="Q462" s="43">
        <v>0</v>
      </c>
      <c r="R462" s="43">
        <v>0</v>
      </c>
      <c r="S462" s="43">
        <v>0</v>
      </c>
      <c r="T462" s="43">
        <v>0</v>
      </c>
      <c r="U462" s="43"/>
      <c r="V462" s="116">
        <f t="shared" si="121"/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/>
      <c r="AI462" s="116">
        <f t="shared" si="122"/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/>
      <c r="AV462" s="116">
        <f t="shared" si="123"/>
        <v>0</v>
      </c>
      <c r="AW462" s="53">
        <f t="shared" si="124"/>
        <v>0</v>
      </c>
      <c r="AX462" s="53">
        <f t="shared" si="125"/>
        <v>0</v>
      </c>
      <c r="AY462" s="53">
        <f t="shared" si="126"/>
        <v>0</v>
      </c>
      <c r="AZ462" s="53">
        <f t="shared" si="127"/>
        <v>0</v>
      </c>
      <c r="BA462" s="53">
        <f t="shared" si="128"/>
        <v>0</v>
      </c>
      <c r="BB462" s="53">
        <f t="shared" si="129"/>
        <v>0</v>
      </c>
      <c r="BC462" s="53">
        <f t="shared" si="130"/>
        <v>0</v>
      </c>
      <c r="BD462" s="53">
        <f t="shared" si="131"/>
        <v>0</v>
      </c>
      <c r="BE462" s="53">
        <f t="shared" si="132"/>
        <v>0</v>
      </c>
      <c r="BF462" s="53">
        <f t="shared" si="133"/>
        <v>0</v>
      </c>
      <c r="BG462" s="53">
        <f t="shared" si="134"/>
        <v>0</v>
      </c>
      <c r="BH462" s="53">
        <f t="shared" si="135"/>
        <v>0</v>
      </c>
      <c r="BI462" s="105"/>
      <c r="BJ462" s="105">
        <f t="shared" si="136"/>
        <v>0</v>
      </c>
      <c r="BK462" s="107">
        <f t="shared" si="137"/>
        <v>0</v>
      </c>
    </row>
    <row r="463" spans="1:63" x14ac:dyDescent="0.35">
      <c r="A463" s="58" t="s">
        <v>5</v>
      </c>
      <c r="B463" s="58" t="s">
        <v>242</v>
      </c>
      <c r="C463" s="57">
        <v>400</v>
      </c>
      <c r="D463" s="57" t="s">
        <v>546</v>
      </c>
      <c r="E463" s="57" t="s">
        <v>547</v>
      </c>
      <c r="F463" s="58" t="s">
        <v>242</v>
      </c>
      <c r="G463" s="58" t="s">
        <v>548</v>
      </c>
      <c r="H463" s="113">
        <v>27572</v>
      </c>
      <c r="I463" s="58" t="s">
        <v>807</v>
      </c>
      <c r="J463" s="43">
        <v>0</v>
      </c>
      <c r="K463" s="43">
        <v>0</v>
      </c>
      <c r="L463" s="43">
        <v>0</v>
      </c>
      <c r="M463" s="43">
        <v>0</v>
      </c>
      <c r="N463" s="43">
        <v>0</v>
      </c>
      <c r="O463" s="43">
        <v>0</v>
      </c>
      <c r="P463" s="43">
        <v>0</v>
      </c>
      <c r="Q463" s="43">
        <v>0</v>
      </c>
      <c r="R463" s="43">
        <v>0</v>
      </c>
      <c r="S463" s="43">
        <v>0</v>
      </c>
      <c r="T463" s="43">
        <v>0</v>
      </c>
      <c r="U463" s="43"/>
      <c r="V463" s="116">
        <f t="shared" si="121"/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/>
      <c r="AI463" s="116">
        <f t="shared" si="122"/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/>
      <c r="AV463" s="116">
        <f t="shared" si="123"/>
        <v>0</v>
      </c>
      <c r="AW463" s="53">
        <f t="shared" si="124"/>
        <v>0</v>
      </c>
      <c r="AX463" s="53">
        <f t="shared" si="125"/>
        <v>0</v>
      </c>
      <c r="AY463" s="53">
        <f t="shared" si="126"/>
        <v>0</v>
      </c>
      <c r="AZ463" s="53">
        <f t="shared" si="127"/>
        <v>0</v>
      </c>
      <c r="BA463" s="53">
        <f t="shared" si="128"/>
        <v>0</v>
      </c>
      <c r="BB463" s="53">
        <f t="shared" si="129"/>
        <v>0</v>
      </c>
      <c r="BC463" s="53">
        <f t="shared" si="130"/>
        <v>0</v>
      </c>
      <c r="BD463" s="53">
        <f t="shared" si="131"/>
        <v>0</v>
      </c>
      <c r="BE463" s="53">
        <f t="shared" si="132"/>
        <v>0</v>
      </c>
      <c r="BF463" s="53">
        <f t="shared" si="133"/>
        <v>0</v>
      </c>
      <c r="BG463" s="53">
        <f t="shared" si="134"/>
        <v>0</v>
      </c>
      <c r="BH463" s="53">
        <f t="shared" si="135"/>
        <v>0</v>
      </c>
      <c r="BI463" s="105"/>
      <c r="BJ463" s="105">
        <f t="shared" si="136"/>
        <v>0</v>
      </c>
      <c r="BK463" s="107">
        <f t="shared" si="137"/>
        <v>0</v>
      </c>
    </row>
    <row r="464" spans="1:63" x14ac:dyDescent="0.35">
      <c r="A464" s="58" t="s">
        <v>5</v>
      </c>
      <c r="B464" s="58" t="s">
        <v>106</v>
      </c>
      <c r="C464" s="57">
        <v>400</v>
      </c>
      <c r="D464" s="57" t="s">
        <v>546</v>
      </c>
      <c r="E464" s="57" t="s">
        <v>547</v>
      </c>
      <c r="F464" s="58" t="s">
        <v>461</v>
      </c>
      <c r="G464" s="58" t="s">
        <v>548</v>
      </c>
      <c r="H464" s="113">
        <v>27598</v>
      </c>
      <c r="I464" s="58" t="s">
        <v>808</v>
      </c>
      <c r="J464" s="43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43">
        <v>0</v>
      </c>
      <c r="R464" s="43">
        <v>0</v>
      </c>
      <c r="S464" s="43">
        <v>0</v>
      </c>
      <c r="T464" s="43">
        <v>0</v>
      </c>
      <c r="U464" s="43"/>
      <c r="V464" s="116">
        <f t="shared" si="121"/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/>
      <c r="AI464" s="116">
        <f t="shared" si="122"/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/>
      <c r="AV464" s="116">
        <f t="shared" si="123"/>
        <v>0</v>
      </c>
      <c r="AW464" s="53">
        <f t="shared" si="124"/>
        <v>0</v>
      </c>
      <c r="AX464" s="53">
        <f t="shared" si="125"/>
        <v>0</v>
      </c>
      <c r="AY464" s="53">
        <f t="shared" si="126"/>
        <v>0</v>
      </c>
      <c r="AZ464" s="53">
        <f t="shared" si="127"/>
        <v>0</v>
      </c>
      <c r="BA464" s="53">
        <f t="shared" si="128"/>
        <v>0</v>
      </c>
      <c r="BB464" s="53">
        <f t="shared" si="129"/>
        <v>0</v>
      </c>
      <c r="BC464" s="53">
        <f t="shared" si="130"/>
        <v>0</v>
      </c>
      <c r="BD464" s="53">
        <f t="shared" si="131"/>
        <v>0</v>
      </c>
      <c r="BE464" s="53">
        <f t="shared" si="132"/>
        <v>0</v>
      </c>
      <c r="BF464" s="53">
        <f t="shared" si="133"/>
        <v>0</v>
      </c>
      <c r="BG464" s="53">
        <f t="shared" si="134"/>
        <v>0</v>
      </c>
      <c r="BH464" s="53">
        <f t="shared" si="135"/>
        <v>0</v>
      </c>
      <c r="BI464" s="105"/>
      <c r="BJ464" s="105">
        <f t="shared" si="136"/>
        <v>0</v>
      </c>
      <c r="BK464" s="107">
        <f t="shared" si="137"/>
        <v>0</v>
      </c>
    </row>
    <row r="465" spans="1:63" x14ac:dyDescent="0.35">
      <c r="A465" s="58" t="s">
        <v>472</v>
      </c>
      <c r="B465" s="58" t="s">
        <v>389</v>
      </c>
      <c r="C465" s="57">
        <v>401</v>
      </c>
      <c r="D465" s="57" t="s">
        <v>389</v>
      </c>
      <c r="E465" s="57" t="s">
        <v>472</v>
      </c>
      <c r="F465" s="58" t="s">
        <v>389</v>
      </c>
      <c r="G465" s="58" t="s">
        <v>554</v>
      </c>
      <c r="H465" s="113">
        <v>28374</v>
      </c>
      <c r="I465" s="58" t="s">
        <v>809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0</v>
      </c>
      <c r="P465" s="43">
        <v>0</v>
      </c>
      <c r="Q465" s="43">
        <v>0</v>
      </c>
      <c r="R465" s="43">
        <v>0</v>
      </c>
      <c r="S465" s="43">
        <v>0</v>
      </c>
      <c r="T465" s="43">
        <v>0</v>
      </c>
      <c r="U465" s="43"/>
      <c r="V465" s="116">
        <f t="shared" si="121"/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/>
      <c r="AI465" s="116">
        <f t="shared" si="122"/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/>
      <c r="AV465" s="116">
        <f t="shared" si="123"/>
        <v>0</v>
      </c>
      <c r="AW465" s="53">
        <f t="shared" si="124"/>
        <v>0</v>
      </c>
      <c r="AX465" s="53">
        <f t="shared" si="125"/>
        <v>0</v>
      </c>
      <c r="AY465" s="53">
        <f t="shared" si="126"/>
        <v>0</v>
      </c>
      <c r="AZ465" s="53">
        <f t="shared" si="127"/>
        <v>0</v>
      </c>
      <c r="BA465" s="53">
        <f t="shared" si="128"/>
        <v>0</v>
      </c>
      <c r="BB465" s="53">
        <f t="shared" si="129"/>
        <v>0</v>
      </c>
      <c r="BC465" s="53">
        <f t="shared" si="130"/>
        <v>0</v>
      </c>
      <c r="BD465" s="53">
        <f t="shared" si="131"/>
        <v>0</v>
      </c>
      <c r="BE465" s="53">
        <f t="shared" si="132"/>
        <v>0</v>
      </c>
      <c r="BF465" s="53">
        <f t="shared" si="133"/>
        <v>0</v>
      </c>
      <c r="BG465" s="53">
        <f t="shared" si="134"/>
        <v>0</v>
      </c>
      <c r="BH465" s="53">
        <f t="shared" si="135"/>
        <v>0</v>
      </c>
      <c r="BI465" s="105"/>
      <c r="BJ465" s="105">
        <f t="shared" si="136"/>
        <v>0</v>
      </c>
      <c r="BK465" s="107">
        <f t="shared" si="137"/>
        <v>0</v>
      </c>
    </row>
    <row r="466" spans="1:63" x14ac:dyDescent="0.35">
      <c r="A466" s="58" t="s">
        <v>5</v>
      </c>
      <c r="B466" s="58" t="s">
        <v>106</v>
      </c>
      <c r="C466" s="57"/>
      <c r="D466" s="57"/>
      <c r="E466" s="57" t="s">
        <v>721</v>
      </c>
      <c r="F466" s="58" t="s">
        <v>721</v>
      </c>
      <c r="G466" s="58"/>
      <c r="H466" s="113">
        <v>85000</v>
      </c>
      <c r="I466" s="58" t="s">
        <v>810</v>
      </c>
      <c r="J466" s="43">
        <v>0</v>
      </c>
      <c r="K466" s="43">
        <v>0</v>
      </c>
      <c r="L466" s="43">
        <v>0</v>
      </c>
      <c r="M466" s="43">
        <v>0</v>
      </c>
      <c r="N466" s="43">
        <v>0</v>
      </c>
      <c r="O466" s="43">
        <v>0</v>
      </c>
      <c r="P466" s="43">
        <v>0</v>
      </c>
      <c r="Q466" s="43">
        <v>0</v>
      </c>
      <c r="R466" s="43">
        <v>0</v>
      </c>
      <c r="S466" s="43">
        <v>0</v>
      </c>
      <c r="T466" s="43">
        <v>0</v>
      </c>
      <c r="U466" s="43"/>
      <c r="V466" s="116">
        <f t="shared" si="121"/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/>
      <c r="AI466" s="116">
        <f t="shared" si="122"/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/>
      <c r="AV466" s="116">
        <f t="shared" si="123"/>
        <v>0</v>
      </c>
      <c r="AW466" s="53">
        <f t="shared" si="124"/>
        <v>0</v>
      </c>
      <c r="AX466" s="53">
        <f t="shared" si="125"/>
        <v>0</v>
      </c>
      <c r="AY466" s="53">
        <f t="shared" si="126"/>
        <v>0</v>
      </c>
      <c r="AZ466" s="53">
        <f t="shared" si="127"/>
        <v>0</v>
      </c>
      <c r="BA466" s="53">
        <f t="shared" si="128"/>
        <v>0</v>
      </c>
      <c r="BB466" s="53">
        <f t="shared" si="129"/>
        <v>0</v>
      </c>
      <c r="BC466" s="53">
        <f t="shared" si="130"/>
        <v>0</v>
      </c>
      <c r="BD466" s="53">
        <f t="shared" si="131"/>
        <v>0</v>
      </c>
      <c r="BE466" s="53">
        <f t="shared" si="132"/>
        <v>0</v>
      </c>
      <c r="BF466" s="53">
        <f t="shared" si="133"/>
        <v>0</v>
      </c>
      <c r="BG466" s="53">
        <f t="shared" si="134"/>
        <v>0</v>
      </c>
      <c r="BH466" s="53">
        <f t="shared" si="135"/>
        <v>0</v>
      </c>
      <c r="BI466" s="105"/>
      <c r="BJ466" s="105">
        <f t="shared" si="136"/>
        <v>0</v>
      </c>
      <c r="BK466" s="107">
        <f t="shared" si="137"/>
        <v>0</v>
      </c>
    </row>
    <row r="467" spans="1:63" x14ac:dyDescent="0.35">
      <c r="A467" s="58" t="s">
        <v>5</v>
      </c>
      <c r="B467" s="58" t="s">
        <v>106</v>
      </c>
      <c r="C467" s="57"/>
      <c r="D467" s="57"/>
      <c r="E467" s="57" t="s">
        <v>721</v>
      </c>
      <c r="F467" s="58" t="s">
        <v>721</v>
      </c>
      <c r="G467" s="58"/>
      <c r="H467" s="113">
        <v>86000</v>
      </c>
      <c r="I467" s="58" t="s">
        <v>811</v>
      </c>
      <c r="J467" s="43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43">
        <v>0</v>
      </c>
      <c r="R467" s="43">
        <v>0</v>
      </c>
      <c r="S467" s="43">
        <v>0</v>
      </c>
      <c r="T467" s="43">
        <v>0</v>
      </c>
      <c r="U467" s="43"/>
      <c r="V467" s="116">
        <f t="shared" si="121"/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/>
      <c r="AI467" s="116">
        <f t="shared" si="122"/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/>
      <c r="AV467" s="116">
        <f t="shared" si="123"/>
        <v>0</v>
      </c>
      <c r="AW467" s="53">
        <f t="shared" si="124"/>
        <v>0</v>
      </c>
      <c r="AX467" s="53">
        <f t="shared" si="125"/>
        <v>0</v>
      </c>
      <c r="AY467" s="53">
        <f t="shared" si="126"/>
        <v>0</v>
      </c>
      <c r="AZ467" s="53">
        <f t="shared" si="127"/>
        <v>0</v>
      </c>
      <c r="BA467" s="53">
        <f t="shared" si="128"/>
        <v>0</v>
      </c>
      <c r="BB467" s="53">
        <f t="shared" si="129"/>
        <v>0</v>
      </c>
      <c r="BC467" s="53">
        <f t="shared" si="130"/>
        <v>0</v>
      </c>
      <c r="BD467" s="53">
        <f t="shared" si="131"/>
        <v>0</v>
      </c>
      <c r="BE467" s="53">
        <f t="shared" si="132"/>
        <v>0</v>
      </c>
      <c r="BF467" s="53">
        <f t="shared" si="133"/>
        <v>0</v>
      </c>
      <c r="BG467" s="53">
        <f t="shared" si="134"/>
        <v>0</v>
      </c>
      <c r="BH467" s="53">
        <f t="shared" si="135"/>
        <v>0</v>
      </c>
      <c r="BI467" s="105"/>
      <c r="BJ467" s="105">
        <f t="shared" si="136"/>
        <v>0</v>
      </c>
      <c r="BK467" s="107">
        <f t="shared" si="137"/>
        <v>0</v>
      </c>
    </row>
    <row r="468" spans="1:63" x14ac:dyDescent="0.35">
      <c r="A468" s="58" t="s">
        <v>5</v>
      </c>
      <c r="B468" s="58" t="s">
        <v>106</v>
      </c>
      <c r="C468" s="57"/>
      <c r="D468" s="57"/>
      <c r="E468" s="57" t="s">
        <v>721</v>
      </c>
      <c r="F468" s="58" t="s">
        <v>721</v>
      </c>
      <c r="G468" s="58"/>
      <c r="H468" s="113">
        <v>87000</v>
      </c>
      <c r="I468" s="58" t="s">
        <v>812</v>
      </c>
      <c r="J468" s="43">
        <v>0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0</v>
      </c>
      <c r="Q468" s="43">
        <v>0</v>
      </c>
      <c r="R468" s="43">
        <v>0</v>
      </c>
      <c r="S468" s="43">
        <v>0</v>
      </c>
      <c r="T468" s="43">
        <v>0</v>
      </c>
      <c r="U468" s="43"/>
      <c r="V468" s="116">
        <f t="shared" si="121"/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/>
      <c r="AI468" s="116">
        <f t="shared" si="122"/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/>
      <c r="AV468" s="116">
        <f t="shared" si="123"/>
        <v>0</v>
      </c>
      <c r="AW468" s="53">
        <f t="shared" si="124"/>
        <v>0</v>
      </c>
      <c r="AX468" s="53">
        <f t="shared" si="125"/>
        <v>0</v>
      </c>
      <c r="AY468" s="53">
        <f t="shared" si="126"/>
        <v>0</v>
      </c>
      <c r="AZ468" s="53">
        <f t="shared" si="127"/>
        <v>0</v>
      </c>
      <c r="BA468" s="53">
        <f t="shared" si="128"/>
        <v>0</v>
      </c>
      <c r="BB468" s="53">
        <f t="shared" si="129"/>
        <v>0</v>
      </c>
      <c r="BC468" s="53">
        <f t="shared" si="130"/>
        <v>0</v>
      </c>
      <c r="BD468" s="53">
        <f t="shared" si="131"/>
        <v>0</v>
      </c>
      <c r="BE468" s="53">
        <f t="shared" si="132"/>
        <v>0</v>
      </c>
      <c r="BF468" s="53">
        <f t="shared" si="133"/>
        <v>0</v>
      </c>
      <c r="BG468" s="53">
        <f t="shared" si="134"/>
        <v>0</v>
      </c>
      <c r="BH468" s="53">
        <f t="shared" si="135"/>
        <v>0</v>
      </c>
      <c r="BI468" s="105"/>
      <c r="BJ468" s="105">
        <f t="shared" si="136"/>
        <v>0</v>
      </c>
      <c r="BK468" s="107">
        <f t="shared" si="137"/>
        <v>0</v>
      </c>
    </row>
    <row r="469" spans="1:63" x14ac:dyDescent="0.35">
      <c r="A469" s="58" t="s">
        <v>5</v>
      </c>
      <c r="B469" s="58" t="s">
        <v>106</v>
      </c>
      <c r="C469" s="57"/>
      <c r="D469" s="57"/>
      <c r="E469" s="57" t="s">
        <v>721</v>
      </c>
      <c r="F469" s="58" t="s">
        <v>721</v>
      </c>
      <c r="G469" s="58"/>
      <c r="H469" s="113">
        <v>88000</v>
      </c>
      <c r="I469" s="58" t="s">
        <v>813</v>
      </c>
      <c r="J469" s="43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0</v>
      </c>
      <c r="U469" s="43"/>
      <c r="V469" s="116">
        <f t="shared" si="121"/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/>
      <c r="AI469" s="116">
        <f t="shared" si="122"/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/>
      <c r="AV469" s="116">
        <f t="shared" si="123"/>
        <v>0</v>
      </c>
      <c r="AW469" s="53">
        <f t="shared" si="124"/>
        <v>0</v>
      </c>
      <c r="AX469" s="53">
        <f t="shared" si="125"/>
        <v>0</v>
      </c>
      <c r="AY469" s="53">
        <f t="shared" si="126"/>
        <v>0</v>
      </c>
      <c r="AZ469" s="53">
        <f t="shared" si="127"/>
        <v>0</v>
      </c>
      <c r="BA469" s="53">
        <f t="shared" si="128"/>
        <v>0</v>
      </c>
      <c r="BB469" s="53">
        <f t="shared" si="129"/>
        <v>0</v>
      </c>
      <c r="BC469" s="53">
        <f t="shared" si="130"/>
        <v>0</v>
      </c>
      <c r="BD469" s="53">
        <f t="shared" si="131"/>
        <v>0</v>
      </c>
      <c r="BE469" s="53">
        <f t="shared" si="132"/>
        <v>0</v>
      </c>
      <c r="BF469" s="53">
        <f t="shared" si="133"/>
        <v>0</v>
      </c>
      <c r="BG469" s="53">
        <f t="shared" si="134"/>
        <v>0</v>
      </c>
      <c r="BH469" s="53">
        <f t="shared" si="135"/>
        <v>0</v>
      </c>
      <c r="BI469" s="105"/>
      <c r="BJ469" s="105">
        <f t="shared" si="136"/>
        <v>0</v>
      </c>
      <c r="BK469" s="107">
        <f t="shared" si="137"/>
        <v>0</v>
      </c>
    </row>
    <row r="470" spans="1:63" x14ac:dyDescent="0.35">
      <c r="A470" s="110" t="s">
        <v>523</v>
      </c>
      <c r="B470" s="110" t="s">
        <v>523</v>
      </c>
      <c r="C470" s="110" t="s">
        <v>523</v>
      </c>
      <c r="D470" s="110" t="s">
        <v>523</v>
      </c>
      <c r="E470" s="110" t="s">
        <v>523</v>
      </c>
      <c r="F470" s="110" t="s">
        <v>523</v>
      </c>
      <c r="G470" s="110" t="s">
        <v>523</v>
      </c>
      <c r="H470" s="114" t="s">
        <v>523</v>
      </c>
      <c r="I470" s="110" t="s">
        <v>523</v>
      </c>
      <c r="J470" s="110" t="s">
        <v>523</v>
      </c>
      <c r="K470" s="110" t="s">
        <v>523</v>
      </c>
      <c r="L470" s="110" t="s">
        <v>523</v>
      </c>
      <c r="M470" s="110" t="s">
        <v>523</v>
      </c>
      <c r="N470" s="110" t="s">
        <v>523</v>
      </c>
      <c r="O470" s="110" t="s">
        <v>523</v>
      </c>
      <c r="P470" s="110" t="s">
        <v>523</v>
      </c>
      <c r="Q470" s="110" t="s">
        <v>523</v>
      </c>
      <c r="R470" s="110" t="s">
        <v>523</v>
      </c>
      <c r="S470" s="110" t="s">
        <v>523</v>
      </c>
      <c r="T470" s="110" t="s">
        <v>523</v>
      </c>
      <c r="U470" s="110" t="s">
        <v>523</v>
      </c>
      <c r="V470" s="110" t="s">
        <v>523</v>
      </c>
      <c r="W470" s="110" t="s">
        <v>523</v>
      </c>
      <c r="X470" s="110" t="s">
        <v>523</v>
      </c>
      <c r="Y470" s="110" t="s">
        <v>523</v>
      </c>
      <c r="Z470" s="110" t="s">
        <v>523</v>
      </c>
      <c r="AA470" s="110" t="s">
        <v>523</v>
      </c>
      <c r="AB470" s="110" t="s">
        <v>523</v>
      </c>
      <c r="AC470" s="110" t="s">
        <v>523</v>
      </c>
      <c r="AD470" s="110" t="s">
        <v>523</v>
      </c>
      <c r="AE470" s="110" t="s">
        <v>523</v>
      </c>
      <c r="AF470" s="110" t="s">
        <v>523</v>
      </c>
      <c r="AG470" s="110" t="s">
        <v>523</v>
      </c>
      <c r="AH470" s="110" t="s">
        <v>523</v>
      </c>
      <c r="AI470" s="110" t="s">
        <v>523</v>
      </c>
      <c r="AJ470" s="110" t="s">
        <v>523</v>
      </c>
      <c r="AK470" s="110" t="s">
        <v>523</v>
      </c>
      <c r="AL470" s="110" t="s">
        <v>523</v>
      </c>
      <c r="AM470" s="110" t="s">
        <v>523</v>
      </c>
      <c r="AN470" s="110" t="s">
        <v>523</v>
      </c>
      <c r="AO470" s="110" t="s">
        <v>523</v>
      </c>
      <c r="AP470" s="110" t="s">
        <v>523</v>
      </c>
      <c r="AQ470" s="110" t="s">
        <v>523</v>
      </c>
      <c r="AR470" s="110" t="s">
        <v>523</v>
      </c>
      <c r="AS470" s="110" t="s">
        <v>523</v>
      </c>
      <c r="AT470" s="110" t="s">
        <v>523</v>
      </c>
      <c r="AU470" s="110"/>
      <c r="AV470" s="110" t="s">
        <v>523</v>
      </c>
      <c r="AW470" s="110" t="s">
        <v>523</v>
      </c>
      <c r="AX470" s="110" t="s">
        <v>523</v>
      </c>
      <c r="AY470" s="110" t="s">
        <v>523</v>
      </c>
      <c r="AZ470" s="110" t="s">
        <v>523</v>
      </c>
      <c r="BA470" s="110" t="s">
        <v>523</v>
      </c>
      <c r="BB470" s="110" t="s">
        <v>523</v>
      </c>
      <c r="BC470" s="110" t="s">
        <v>523</v>
      </c>
      <c r="BD470" s="110" t="s">
        <v>523</v>
      </c>
      <c r="BE470" s="110" t="s">
        <v>523</v>
      </c>
      <c r="BF470" s="110" t="s">
        <v>523</v>
      </c>
      <c r="BG470" s="110" t="s">
        <v>523</v>
      </c>
      <c r="BH470" s="110" t="s">
        <v>523</v>
      </c>
      <c r="BI470" s="110" t="s">
        <v>523</v>
      </c>
      <c r="BJ470" s="110" t="s">
        <v>523</v>
      </c>
      <c r="BK470" s="110" t="s">
        <v>523</v>
      </c>
    </row>
    <row r="471" spans="1:63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1:63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1:63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1:63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1:63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1:63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1:63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1:63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1:63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1:63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2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2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2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2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2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2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2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2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2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2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2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2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2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</row>
    <row r="494" spans="5:62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</row>
    <row r="495" spans="5:62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</row>
    <row r="496" spans="5:62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</row>
    <row r="497" spans="5:62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</row>
    <row r="498" spans="5:62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</row>
    <row r="499" spans="5:62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</row>
    <row r="500" spans="5:62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</row>
    <row r="501" spans="5:62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</row>
    <row r="502" spans="5:62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</row>
    <row r="503" spans="5:62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</row>
    <row r="504" spans="5:62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</row>
    <row r="505" spans="5:62" x14ac:dyDescent="0.35">
      <c r="E505" s="39"/>
      <c r="F505" s="39"/>
      <c r="G505" s="39"/>
      <c r="H505" s="41"/>
      <c r="I505" s="39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39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39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1"/>
      <c r="BJ505" s="41"/>
    </row>
    <row r="506" spans="5:62" x14ac:dyDescent="0.35">
      <c r="E506" s="39"/>
      <c r="F506" s="39"/>
      <c r="G506" s="39"/>
      <c r="H506" s="41"/>
      <c r="I506" s="39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39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39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1"/>
      <c r="BJ506" s="41"/>
    </row>
    <row r="507" spans="5:62" x14ac:dyDescent="0.35">
      <c r="E507" s="39"/>
      <c r="F507" s="39"/>
      <c r="G507" s="39"/>
      <c r="H507" s="41"/>
      <c r="I507" s="39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39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39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1"/>
      <c r="BJ507" s="41"/>
    </row>
    <row r="508" spans="5:62" x14ac:dyDescent="0.35">
      <c r="E508" s="39"/>
      <c r="F508" s="39"/>
      <c r="G508" s="39"/>
      <c r="H508" s="41"/>
      <c r="I508" s="39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39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39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1"/>
      <c r="BJ508" s="41"/>
    </row>
    <row r="509" spans="5:62" x14ac:dyDescent="0.35">
      <c r="E509" s="39"/>
      <c r="F509" s="39"/>
      <c r="G509" s="39"/>
      <c r="H509" s="41"/>
      <c r="I509" s="39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39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39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1"/>
      <c r="BJ509" s="41"/>
    </row>
    <row r="510" spans="5:62" x14ac:dyDescent="0.35">
      <c r="E510" s="39"/>
      <c r="F510" s="39"/>
      <c r="G510" s="39"/>
      <c r="H510" s="41"/>
      <c r="I510" s="39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39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39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1"/>
      <c r="BJ510" s="41"/>
    </row>
    <row r="511" spans="5:62" x14ac:dyDescent="0.35">
      <c r="E511" s="39"/>
      <c r="F511" s="39"/>
      <c r="G511" s="39"/>
      <c r="H511" s="41"/>
      <c r="I511" s="39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39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39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1"/>
      <c r="BJ511" s="41"/>
    </row>
    <row r="512" spans="5:62" x14ac:dyDescent="0.35">
      <c r="E512" s="39"/>
      <c r="F512" s="39"/>
      <c r="G512" s="39"/>
      <c r="H512" s="41"/>
      <c r="I512" s="39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39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39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1"/>
      <c r="BJ512" s="41"/>
    </row>
    <row r="513" spans="5:63" x14ac:dyDescent="0.35">
      <c r="E513" s="39"/>
      <c r="F513" s="39"/>
      <c r="G513" s="39"/>
      <c r="H513" s="41"/>
      <c r="I513" s="39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39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39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1"/>
      <c r="BJ513" s="41"/>
    </row>
    <row r="514" spans="5:63" x14ac:dyDescent="0.35">
      <c r="E514" s="39"/>
      <c r="F514" s="39"/>
      <c r="G514" s="39"/>
      <c r="H514" s="41"/>
      <c r="I514" s="39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39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39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1"/>
      <c r="BJ514" s="41"/>
    </row>
    <row r="515" spans="5:63" x14ac:dyDescent="0.35">
      <c r="E515" s="39"/>
      <c r="F515" s="39"/>
      <c r="G515" s="39"/>
      <c r="H515" s="41"/>
      <c r="I515" s="39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39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39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1"/>
      <c r="BJ515" s="41"/>
    </row>
    <row r="516" spans="5:63" x14ac:dyDescent="0.35">
      <c r="E516" s="39"/>
      <c r="F516" s="39"/>
      <c r="G516" s="39"/>
      <c r="H516" s="41"/>
      <c r="I516" s="39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39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39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1"/>
      <c r="BJ516" s="41"/>
    </row>
    <row r="517" spans="5:63" x14ac:dyDescent="0.35">
      <c r="E517" s="39"/>
      <c r="F517" s="39"/>
      <c r="G517" s="39"/>
      <c r="H517" s="41"/>
      <c r="I517" s="39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39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39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1"/>
      <c r="BJ517" s="41"/>
      <c r="BK517" s="39"/>
    </row>
    <row r="518" spans="5:63" x14ac:dyDescent="0.35">
      <c r="E518" s="39"/>
      <c r="F518" s="39"/>
      <c r="G518" s="39"/>
      <c r="H518" s="41"/>
      <c r="I518" s="39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39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39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1"/>
      <c r="BJ518" s="41"/>
      <c r="BK518" s="39"/>
    </row>
    <row r="519" spans="5:63" x14ac:dyDescent="0.35">
      <c r="E519" s="39"/>
      <c r="F519" s="39"/>
      <c r="G519" s="39"/>
      <c r="H519" s="41"/>
      <c r="I519" s="39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39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39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1"/>
      <c r="BJ519" s="41"/>
      <c r="BK519" s="39"/>
    </row>
    <row r="520" spans="5:63" x14ac:dyDescent="0.35">
      <c r="E520" s="39"/>
      <c r="F520" s="39"/>
      <c r="G520" s="39"/>
      <c r="H520" s="41"/>
      <c r="I520" s="39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39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39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1"/>
      <c r="BJ520" s="41"/>
      <c r="BK520" s="39"/>
    </row>
    <row r="521" spans="5:63" x14ac:dyDescent="0.35">
      <c r="E521" s="39"/>
      <c r="F521" s="39"/>
      <c r="G521" s="39"/>
      <c r="H521" s="41"/>
      <c r="I521" s="39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39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39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1"/>
      <c r="BJ521" s="41"/>
      <c r="BK521" s="39"/>
    </row>
    <row r="522" spans="5:63" x14ac:dyDescent="0.35">
      <c r="E522" s="39"/>
      <c r="F522" s="39"/>
      <c r="G522" s="39"/>
      <c r="H522" s="41"/>
      <c r="I522" s="39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39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39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1"/>
      <c r="BJ522" s="41"/>
      <c r="BK522" s="39"/>
    </row>
    <row r="523" spans="5:63" x14ac:dyDescent="0.35">
      <c r="E523" s="39"/>
      <c r="F523" s="39"/>
      <c r="G523" s="39"/>
      <c r="H523" s="41"/>
      <c r="I523" s="39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39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39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1"/>
      <c r="BJ523" s="41"/>
      <c r="BK523" s="39"/>
    </row>
    <row r="524" spans="5:63" x14ac:dyDescent="0.35">
      <c r="E524" s="39"/>
      <c r="F524" s="39"/>
      <c r="G524" s="39"/>
      <c r="H524" s="41"/>
      <c r="I524" s="39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39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39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1"/>
      <c r="BJ524" s="41"/>
      <c r="BK524" s="39"/>
    </row>
    <row r="525" spans="5:63" x14ac:dyDescent="0.35">
      <c r="E525" s="39"/>
      <c r="F525" s="39"/>
      <c r="G525" s="39"/>
      <c r="H525" s="41"/>
      <c r="I525" s="39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39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39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1"/>
      <c r="BJ525" s="41"/>
      <c r="BK525" s="39"/>
    </row>
    <row r="526" spans="5:63" x14ac:dyDescent="0.35">
      <c r="E526" s="39"/>
      <c r="F526" s="39"/>
      <c r="G526" s="39"/>
      <c r="H526" s="41"/>
      <c r="I526" s="39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39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39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1"/>
      <c r="BJ526" s="41"/>
      <c r="BK526" s="39"/>
    </row>
    <row r="527" spans="5:63" x14ac:dyDescent="0.35">
      <c r="E527" s="39"/>
      <c r="F527" s="39"/>
      <c r="G527" s="39"/>
      <c r="H527" s="41"/>
      <c r="I527" s="39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39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39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1"/>
      <c r="BJ527" s="41"/>
      <c r="BK527" s="39"/>
    </row>
    <row r="528" spans="5:63" x14ac:dyDescent="0.35">
      <c r="E528" s="39"/>
      <c r="F528" s="39"/>
      <c r="G528" s="39"/>
      <c r="H528" s="41"/>
      <c r="I528" s="39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39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39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1"/>
      <c r="BJ528" s="41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39" t="s">
        <v>489</v>
      </c>
      <c r="F1" s="140"/>
      <c r="G1" s="141"/>
    </row>
    <row r="2" spans="3:14" ht="15" thickBot="1" x14ac:dyDescent="0.4"/>
    <row r="3" spans="3:14" x14ac:dyDescent="0.35">
      <c r="C3" s="94" t="s">
        <v>497</v>
      </c>
      <c r="D3" s="95" t="s">
        <v>498</v>
      </c>
      <c r="E3" s="95" t="s">
        <v>499</v>
      </c>
      <c r="F3" s="95" t="s">
        <v>500</v>
      </c>
      <c r="G3" s="95" t="s">
        <v>501</v>
      </c>
      <c r="H3" s="95" t="s">
        <v>502</v>
      </c>
      <c r="I3" s="95" t="s">
        <v>503</v>
      </c>
      <c r="J3" s="95" t="s">
        <v>504</v>
      </c>
      <c r="K3" s="95" t="s">
        <v>505</v>
      </c>
      <c r="L3" s="95" t="s">
        <v>506</v>
      </c>
      <c r="M3" s="95" t="s">
        <v>507</v>
      </c>
      <c r="N3" s="96" t="s">
        <v>508</v>
      </c>
    </row>
    <row r="4" spans="3:14" ht="15" thickBot="1" x14ac:dyDescent="0.4">
      <c r="C4" s="97">
        <f>+IRA!J4+IRA!W4+IRA!AJ4</f>
        <v>79</v>
      </c>
      <c r="D4" s="98">
        <f>+IRA!K4+IRA!X4+IRA!AK4</f>
        <v>63</v>
      </c>
      <c r="E4" s="98">
        <f>+IRA!L4+IRA!Y4+IRA!AL4</f>
        <v>90</v>
      </c>
      <c r="F4" s="98">
        <f>+IRA!M4+IRA!Z4+IRA!AM4</f>
        <v>107</v>
      </c>
      <c r="G4" s="98">
        <f>+IRA!N4+IRA!AA4+IRA!AN4</f>
        <v>93</v>
      </c>
      <c r="H4" s="98">
        <f>+IRA!O4+IRA!AB4+IRA!AO4</f>
        <v>103</v>
      </c>
      <c r="I4" s="98">
        <f>+IRA!P4+IRA!AC4+IRA!AP4</f>
        <v>100</v>
      </c>
      <c r="J4" s="98">
        <f>+IRA!Q4+IRA!AD4+IRA!AQ4</f>
        <v>72</v>
      </c>
      <c r="K4" s="98">
        <f>+IRA!R4+IRA!AE4+IRA!AR4</f>
        <v>68</v>
      </c>
      <c r="L4" s="98">
        <f>+IRA!S4+IRA!AF4+IRA!AS4</f>
        <v>123</v>
      </c>
      <c r="M4" s="98">
        <f>+IRA!T4+IRA!AG4+IRA!AT4</f>
        <v>92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4"/>
      <c r="D1" s="154"/>
      <c r="E1" s="154"/>
      <c r="F1" s="154"/>
    </row>
    <row r="2" spans="2:8" ht="15" thickBot="1" x14ac:dyDescent="0.4"/>
    <row r="3" spans="2:8" ht="15" customHeight="1" x14ac:dyDescent="0.35">
      <c r="B3" s="145" t="s">
        <v>3</v>
      </c>
      <c r="C3" s="155" t="s">
        <v>492</v>
      </c>
      <c r="D3" s="155" t="s">
        <v>493</v>
      </c>
      <c r="E3" s="155" t="s">
        <v>494</v>
      </c>
      <c r="F3" s="148" t="s">
        <v>510</v>
      </c>
      <c r="G3" s="151" t="s">
        <v>512</v>
      </c>
      <c r="H3" s="142" t="s">
        <v>511</v>
      </c>
    </row>
    <row r="4" spans="2:8" ht="15.75" customHeight="1" x14ac:dyDescent="0.35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4">
      <c r="B5" s="147"/>
      <c r="C5" s="157"/>
      <c r="D5" s="157"/>
      <c r="E5" s="157"/>
      <c r="F5" s="150"/>
      <c r="G5" s="153"/>
      <c r="H5" s="144"/>
    </row>
    <row r="6" spans="2:8" x14ac:dyDescent="0.35">
      <c r="B6" s="71" t="s">
        <v>472</v>
      </c>
      <c r="C6" s="72">
        <f>SUMIFS(IRA!$V$6:$V$406,IRA!$E$6:$E$406,REDES!B6)</f>
        <v>8</v>
      </c>
      <c r="D6" s="73">
        <f>SUMIFS(IRA!$AI$6:$AI$406,IRA!$E$6:$E$406,REDES!B6)</f>
        <v>2</v>
      </c>
      <c r="E6" s="74">
        <f>SUMIFS(IRA!$AV$6:$AV$406,IRA!$E$6:$E$406,REDES!B6)</f>
        <v>51</v>
      </c>
      <c r="F6" s="85">
        <f>SUM(C6:E6)</f>
        <v>61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6</v>
      </c>
      <c r="D8" s="77">
        <f>SUMIFS(IRA!$AI$6:$AI$406,IRA!$E$6:$E$406,REDES!B8)</f>
        <v>0</v>
      </c>
      <c r="E8" s="78">
        <f>SUMIFS(IRA!$AV$6:$AV$406,IRA!$E$6:$E$406,REDES!B8)</f>
        <v>33</v>
      </c>
      <c r="F8" s="86">
        <f t="shared" si="0"/>
        <v>39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194</v>
      </c>
      <c r="C9" s="76">
        <f>SUMIFS(IRA!$V$6:$V$406,IRA!$E$6:$E$406,REDES!B9)</f>
        <v>14</v>
      </c>
      <c r="D9" s="77">
        <f>SUMIFS(IRA!$AI$6:$AI$406,IRA!$E$6:$E$406,REDES!B9)</f>
        <v>3</v>
      </c>
      <c r="E9" s="78">
        <f>SUMIFS(IRA!$AV$6:$AV$406,IRA!$E$6:$E$406,REDES!B9)</f>
        <v>82</v>
      </c>
      <c r="F9" s="86">
        <f t="shared" si="0"/>
        <v>99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473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471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258</v>
      </c>
      <c r="C12" s="76">
        <f>SUMIFS(IRA!$V$6:$V$406,IRA!$E$6:$E$406,REDES!B12)</f>
        <v>8</v>
      </c>
      <c r="D12" s="77">
        <f>SUMIFS(IRA!$AI$6:$AI$406,IRA!$E$6:$E$406,REDES!B12)</f>
        <v>0</v>
      </c>
      <c r="E12" s="78">
        <f>SUMIFS(IRA!$AV$6:$AV$406,IRA!$E$6:$E$406,REDES!B12)</f>
        <v>31</v>
      </c>
      <c r="F12" s="86">
        <f t="shared" si="0"/>
        <v>39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7</v>
      </c>
      <c r="D13" s="77">
        <f>SUMIFS(IRA!$AI$6:$AI$406,IRA!$E$6:$E$406,REDES!B13)</f>
        <v>0</v>
      </c>
      <c r="E13" s="78">
        <f>SUMIFS(IRA!$AV$6:$AV$406,IRA!$E$6:$E$406,REDES!B13)</f>
        <v>49</v>
      </c>
      <c r="F13" s="86">
        <f t="shared" si="0"/>
        <v>56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8</v>
      </c>
      <c r="D14" s="80">
        <f>SUMIFS(IRA!$AI$6:$AI$406,IRA!$E$6:$E$406,REDES!B14)</f>
        <v>1</v>
      </c>
      <c r="E14" s="81">
        <f>SUMIFS(IRA!$AV$6:$AV$406,IRA!$E$6:$E$406,REDES!B14)</f>
        <v>43</v>
      </c>
      <c r="F14" s="87">
        <f t="shared" si="0"/>
        <v>52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509</v>
      </c>
      <c r="C15" s="83">
        <f>SUM(C6:C14)</f>
        <v>51</v>
      </c>
      <c r="D15" s="84">
        <f>SUM(D6:D14)</f>
        <v>6</v>
      </c>
      <c r="E15" s="84">
        <f>SUM(E6:E14)</f>
        <v>289</v>
      </c>
      <c r="F15" s="88">
        <f>SUM(F6:F14)</f>
        <v>346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2021-12-09T16:29:41Z</dcterms:modified>
</cp:coreProperties>
</file>